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udent Services/Student Services Nan and David Reviewed/"/>
    </mc:Choice>
  </mc:AlternateContent>
  <xr:revisionPtr revIDLastSave="0" documentId="8_{4503683B-BF5E-44B2-8904-427ECF523C61}" xr6:coauthVersionLast="47" xr6:coauthVersionMax="47" xr10:uidLastSave="{00000000-0000-0000-0000-000000000000}"/>
  <bookViews>
    <workbookView xWindow="30270" yWindow="225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H13" i="4"/>
  <c r="G13" i="4"/>
  <c r="F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2" i="6" s="1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N2" i="6" l="1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<sst xmlns="http://schemas.openxmlformats.org/spreadsheetml/2006/main" count="272" uniqueCount="106">
  <si>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</si>
  <si>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</si>
  <si>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</si>
  <si>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</si>
  <si>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</si>
  <si>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</si>
  <si>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</si>
  <si>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</si>
  <si>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</si>
  <si>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</si>
  <si>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</si>
  <si>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</si>
  <si>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</si>
  <si>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</si>
  <si>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</si>
  <si>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</si>
  <si>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</si>
  <si>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</si>
  <si>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</si>
  <si>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</si>
  <si>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</si>
  <si>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</si>
  <si>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</si>
  <si>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</si>
  <si>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</si>
  <si>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</si>
  <si>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</si>
  <si>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</si>
  <si>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</si>
  <si>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</si>
  <si>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</si>
  <si>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</si>
  <si>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</si>
  <si>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</si>
  <si>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</si>
  <si>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</si>
  <si>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</si>
  <si>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</si>
  <si>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</si>
  <si>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</si>
  <si>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</si>
  <si>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</si>
  <si>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</si>
  <si>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</si>
  <si>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</si>
  <si>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</si>
  <si>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</si>
  <si>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</si>
  <si>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</si>
  <si>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</si>
  <si>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</si>
  <si>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</si>
  <si>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</si>
  <si>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</si>
  <si>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</si>
  <si>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</si>
  <si>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</si>
  <si>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</si>
  <si>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</si>
  <si>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</si>
  <si>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</si>
  <si>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</si>
  <si>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</si>
  <si>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</si>
  <si>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</si>
  <si>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</si>
  <si>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</si>
  <si>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</si>
  <si>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</si>
  <si>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</si>
  <si>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</si>
  <si>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</si>
  <si>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</si>
  <si>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</si>
  <si>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</si>
  <si>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</si>
  <si>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</si>
  <si>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</si>
  <si>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</si>
  <si>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</si>
  <si>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</si>
  <si>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</si>
  <si>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</si>
  <si>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</si>
  <si>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</si>
  <si>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</si>
  <si>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</si>
  <si>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</si>
  <si>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</si>
  <si>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</si>
  <si>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</si>
  <si>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</si>
  <si>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</si>
  <si>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</si>
  <si>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</si>
  <si>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</si>
  <si>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PCN</t>
  </si>
  <si>
    <t>6 Weeks</t>
  </si>
  <si>
    <t>8 Weeks</t>
  </si>
  <si>
    <t>FTF</t>
  </si>
  <si>
    <t xml:space="preserve">Accelerated </t>
  </si>
  <si>
    <t>Late Start  10/09</t>
  </si>
  <si>
    <t>Early 08-10/06</t>
  </si>
  <si>
    <t>Late Start  03/18</t>
  </si>
  <si>
    <t>Early 01/16</t>
  </si>
  <si>
    <t>result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</si>
</sst>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61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Border="1" applyAlignment="1" applyProtection="1">
      <alignment horizontal="right"/>
    </xf>
    <xf numFmtId="2" fontId="3" fillId="3" borderId="14" xfId="1" applyNumberFormat="1" applyFont="1" applyFill="1" applyBorder="1" applyAlignment="1" applyProtection="1">
      <alignment horizontal="center"/>
    </xf>
    <xf numFmtId="0" fontId="0" fillId="10" borderId="18" xfId="2" applyFont="1" applyBorder="1" applyAlignment="1">
      <alignment horizontal="center"/>
    </xf>
    <xf numFmtId="2" fontId="3" fillId="0" borderId="3" xfId="1" applyNumberFormat="1" applyFont="1" applyFill="1" applyBorder="1" applyAlignment="1" applyProtection="1">
      <alignment horizontal="right" wrapText="1"/>
    </xf>
    <xf numFmtId="0" fontId="0" fillId="0" borderId="5" xfId="0" applyFont="1" applyBorder="1" applyAlignment="1"/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10" fillId="0" borderId="0" xfId="3" applyFont="1" applyFill="1" applyBorder="1"/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  <xf numFmtId="2" fontId="12" fillId="0" borderId="1" xfId="0" applyNumberFormat="1" applyFont="1" applyBorder="1" applyAlignment="1" applyProtection="1">
      <alignment horizontal="right"/>
    </xf>
    <xf numFmtId="165" fontId="0" fillId="10" borderId="16" xfId="3" applyNumberFormat="1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11" borderId="1" xfId="0" applyNumberFormat="1" applyFont="1" applyFill="1" applyBorder="1" applyAlignment="1" applyProtection="1">
      <alignment horizontal="right"/>
    </xf>
    <xf numFmtId="0" fontId="0" fillId="11" borderId="1" xfId="0" applyFont="1" applyFill="1" applyBorder="1"/>
    <xf numFmtId="0" fontId="0" fillId="11" borderId="0" xfId="0" applyFont="1" applyFill="1"/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41"/>
  <sheetViews>
    <sheetView zoomScale="110" zoomScaleNormal="110" workbookViewId="0">
      <pane ySplit="6" topLeftCell="A7" activePane="bottomLeft" state="frozen"/>
      <selection activeCell="D6" sqref="D6"/>
      <selection pane="bottomLeft" activeCell="E21" sqref="E2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12.140625" style="3" customWidth="1"/>
    <col min="4" max="4" width="10.85546875" style="3" customWidth="1"/>
    <col min="5" max="5" width="16.7109375" style="3" customWidth="1"/>
    <col min="6" max="6" width="9.85546875" style="3" customWidth="1"/>
    <col min="7" max="7" width="11.140625" style="3" customWidth="1"/>
    <col min="8" max="8" width="11.85546875" style="3" customWidth="1"/>
    <col min="9" max="9" width="9.85546875" style="3" customWidth="1"/>
    <col min="10" max="10" width="7.7109375" style="73" customWidth="1"/>
    <col min="11" max="11" width="8.140625" style="73" customWidth="1"/>
    <col min="12" max="12" width="20.28515625" style="73" bestFit="1" customWidth="1"/>
    <col min="13" max="13" width="11.7109375" style="73" bestFit="1" customWidth="1"/>
    <col min="14" max="14" width="8.28515625" style="73" customWidth="1"/>
    <col min="15" max="15" width="9.140625" style="73"/>
    <col min="16" max="17" width="15.42578125" style="73" customWidth="1"/>
    <col min="18" max="18" width="38.5703125" style="3" customWidth="1"/>
    <col min="19" max="16384" width="9.140625" style="3"/>
  </cols>
  <sheetData>
    <row r="1" spans="1:18" x14ac:dyDescent="0.25">
      <c r="A1" s="12"/>
      <c r="B1" s="12"/>
      <c r="C1" s="12"/>
      <c r="D1" s="12"/>
      <c r="E1" s="12"/>
      <c r="G1" s="2" t="s">
        <v>0</v>
      </c>
      <c r="H1" s="2" t="s">
        <v>1</v>
      </c>
      <c r="I1" s="128" t="s">
        <v>19</v>
      </c>
      <c r="J1" s="129"/>
      <c r="K1" s="130"/>
      <c r="L1" s="78" t="s">
        <v>50</v>
      </c>
      <c r="M1" s="63" t="s">
        <v>51</v>
      </c>
      <c r="N1" s="64" t="s">
        <v>2</v>
      </c>
      <c r="O1" s="65" t="s">
        <v>3</v>
      </c>
      <c r="P1" s="79" t="s">
        <v>4</v>
      </c>
      <c r="Q1" s="107" t="s">
        <v>88</v>
      </c>
      <c r="R1" s="33" t="s">
        <v>49</v>
      </c>
    </row>
    <row r="2" spans="1:18" x14ac:dyDescent="0.25">
      <c r="A2" s="12"/>
      <c r="B2" s="12"/>
      <c r="C2" s="12"/>
      <c r="D2" s="12"/>
      <c r="E2" s="12"/>
      <c r="G2" s="11" t="s">
        <v>5</v>
      </c>
      <c r="H2" s="99">
        <v>25</v>
      </c>
      <c r="I2" s="131" t="str">
        <f>'2025-26 Summary'!C2</f>
        <v>PCN</v>
      </c>
      <c r="J2" s="131"/>
      <c r="K2" s="131"/>
      <c r="L2" s="13">
        <f>'2025-26 Summary'!D2</f>
        <v>4.7300000000000004</v>
      </c>
      <c r="M2" s="5">
        <f>SUM(M7:M24)</f>
        <v>0.60000000000000009</v>
      </c>
      <c r="N2" s="5">
        <f>SUM(N7:N24)</f>
        <v>288</v>
      </c>
      <c r="O2" s="5">
        <f>SUM(O7:O24)</f>
        <v>9.6000000000000014</v>
      </c>
      <c r="P2" s="32">
        <f>N2/M2</f>
        <v>479.99999999999994</v>
      </c>
      <c r="Q2" s="7">
        <f>O2/M2</f>
        <v>16</v>
      </c>
      <c r="R2" s="109" t="s">
        <v>92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133"/>
      <c r="I3" s="31" t="s">
        <v>36</v>
      </c>
      <c r="J3" s="126" t="s">
        <v>52</v>
      </c>
      <c r="K3" s="126"/>
      <c r="L3" s="127"/>
      <c r="M3" s="5">
        <f>'2025-26 Summary'!D2-'Summer 25'!M2-'Fall 25'!L2-'Spring 26'!L2</f>
        <v>6.3333333333333908E-2</v>
      </c>
      <c r="N3" s="16"/>
      <c r="O3" s="17"/>
      <c r="P3" s="17"/>
      <c r="Q3" s="67"/>
      <c r="R3" s="103" t="s">
        <v>93</v>
      </c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1"/>
      <c r="G4" s="1"/>
      <c r="H4" s="1"/>
      <c r="I4" s="112"/>
      <c r="J4" s="80"/>
      <c r="K4" s="81"/>
      <c r="L4" s="82"/>
      <c r="M4" s="68"/>
      <c r="N4" s="66"/>
      <c r="O4" s="67"/>
      <c r="P4" s="67"/>
      <c r="Q4" s="67"/>
      <c r="R4" s="103" t="s">
        <v>94</v>
      </c>
    </row>
    <row r="5" spans="1:18" ht="19.149999999999999" customHeight="1" x14ac:dyDescent="0.25">
      <c r="B5" s="12"/>
      <c r="C5" s="12"/>
      <c r="D5" s="12"/>
      <c r="E5" s="12"/>
      <c r="F5" s="12"/>
      <c r="G5" s="12"/>
      <c r="H5" s="12"/>
      <c r="I5" s="12"/>
      <c r="J5" s="83"/>
      <c r="K5" s="83"/>
      <c r="L5" s="83"/>
      <c r="M5" s="83"/>
      <c r="N5" s="84"/>
      <c r="O5" s="83"/>
      <c r="P5" s="85"/>
      <c r="Q5" s="85"/>
      <c r="R5" s="103" t="s">
        <v>95</v>
      </c>
    </row>
    <row r="6" spans="1:18" ht="80.45" customHeight="1" x14ac:dyDescent="0.25">
      <c r="A6" s="52" t="s">
        <v>28</v>
      </c>
      <c r="B6" s="52" t="s">
        <v>24</v>
      </c>
      <c r="C6" s="25" t="s">
        <v>44</v>
      </c>
      <c r="D6" s="25" t="s">
        <v>85</v>
      </c>
      <c r="E6" s="25" t="s">
        <v>56</v>
      </c>
      <c r="F6" s="25" t="s">
        <v>7</v>
      </c>
      <c r="G6" s="25" t="s">
        <v>57</v>
      </c>
      <c r="H6" s="25" t="s">
        <v>20</v>
      </c>
      <c r="I6" s="19" t="s">
        <v>23</v>
      </c>
      <c r="J6" s="25" t="s">
        <v>9</v>
      </c>
      <c r="K6" s="26" t="s">
        <v>29</v>
      </c>
      <c r="L6" s="25" t="s">
        <v>10</v>
      </c>
      <c r="M6" s="27" t="s">
        <v>17</v>
      </c>
      <c r="N6" s="28" t="s">
        <v>11</v>
      </c>
      <c r="O6" s="29" t="s">
        <v>12</v>
      </c>
      <c r="P6" s="8" t="s">
        <v>4</v>
      </c>
      <c r="Q6" s="108" t="s">
        <v>88</v>
      </c>
      <c r="R6" s="97" t="s">
        <v>13</v>
      </c>
    </row>
    <row r="7" spans="1:18" ht="15.75" customHeight="1" x14ac:dyDescent="0.25">
      <c r="A7" s="115" t="s">
        <v>96</v>
      </c>
      <c r="B7" s="115">
        <v>10</v>
      </c>
      <c r="C7" s="54" t="s">
        <v>97</v>
      </c>
      <c r="D7" s="54" t="s">
        <v>42</v>
      </c>
      <c r="E7" s="58" t="s">
        <v>94</v>
      </c>
      <c r="F7" s="115">
        <v>30</v>
      </c>
      <c r="G7" s="115">
        <v>21</v>
      </c>
      <c r="H7" s="115">
        <v>25</v>
      </c>
      <c r="I7" s="115">
        <v>1</v>
      </c>
      <c r="J7" s="70">
        <f t="shared" ref="J7:J9" si="0">H7*I7</f>
        <v>25</v>
      </c>
      <c r="K7" s="116">
        <v>2</v>
      </c>
      <c r="L7" s="87">
        <v>2</v>
      </c>
      <c r="M7" s="69">
        <f t="shared" ref="M7" si="1">L7*I7/15</f>
        <v>0.13333333333333333</v>
      </c>
      <c r="N7" s="70">
        <f>J7*K7</f>
        <v>50</v>
      </c>
      <c r="O7" s="71">
        <f>N7/30</f>
        <v>1.6666666666666667</v>
      </c>
      <c r="P7" s="69">
        <f t="shared" ref="P7" si="2">N7/M7</f>
        <v>375</v>
      </c>
      <c r="Q7" s="69">
        <f>O7/M7</f>
        <v>12.5</v>
      </c>
      <c r="R7" s="49"/>
    </row>
    <row r="8" spans="1:18" ht="15.75" customHeight="1" x14ac:dyDescent="0.25">
      <c r="A8" s="115" t="s">
        <v>96</v>
      </c>
      <c r="B8" s="115">
        <v>13</v>
      </c>
      <c r="C8" s="115" t="s">
        <v>97</v>
      </c>
      <c r="D8" s="44" t="s">
        <v>42</v>
      </c>
      <c r="E8" s="58" t="s">
        <v>94</v>
      </c>
      <c r="F8" s="115">
        <v>44</v>
      </c>
      <c r="G8" s="115">
        <v>39</v>
      </c>
      <c r="H8" s="115">
        <v>40</v>
      </c>
      <c r="I8" s="115">
        <v>1</v>
      </c>
      <c r="J8" s="70">
        <f t="shared" si="0"/>
        <v>40</v>
      </c>
      <c r="K8" s="116">
        <v>3</v>
      </c>
      <c r="L8" s="116">
        <v>3</v>
      </c>
      <c r="M8" s="69">
        <f t="shared" ref="M8:M24" si="3">L8*I8/15</f>
        <v>0.2</v>
      </c>
      <c r="N8" s="70">
        <f t="shared" ref="N8:N24" si="4">J8*K8</f>
        <v>120</v>
      </c>
      <c r="O8" s="71">
        <f t="shared" ref="O8:O24" si="5">N8/30</f>
        <v>4</v>
      </c>
      <c r="P8" s="69">
        <f t="shared" ref="P8:P24" si="6">N8/M8</f>
        <v>600</v>
      </c>
      <c r="Q8" s="69">
        <f t="shared" ref="Q8:Q24" si="7">O8/M8</f>
        <v>20</v>
      </c>
      <c r="R8" s="49"/>
    </row>
    <row r="9" spans="1:18" ht="15.75" customHeight="1" x14ac:dyDescent="0.25">
      <c r="A9" s="115" t="s">
        <v>96</v>
      </c>
      <c r="B9" s="115">
        <v>18</v>
      </c>
      <c r="C9" s="115" t="s">
        <v>97</v>
      </c>
      <c r="D9" s="115" t="s">
        <v>42</v>
      </c>
      <c r="E9" s="58" t="s">
        <v>94</v>
      </c>
      <c r="F9" s="115">
        <v>30</v>
      </c>
      <c r="G9" s="115">
        <v>28</v>
      </c>
      <c r="H9" s="115">
        <v>28</v>
      </c>
      <c r="I9" s="115">
        <v>1</v>
      </c>
      <c r="J9" s="70">
        <f t="shared" si="0"/>
        <v>28</v>
      </c>
      <c r="K9" s="116">
        <v>1</v>
      </c>
      <c r="L9" s="116">
        <v>1</v>
      </c>
      <c r="M9" s="69">
        <f t="shared" si="3"/>
        <v>6.6666666666666666E-2</v>
      </c>
      <c r="N9" s="70">
        <f t="shared" si="4"/>
        <v>28</v>
      </c>
      <c r="O9" s="71">
        <f t="shared" si="5"/>
        <v>0.93333333333333335</v>
      </c>
      <c r="P9" s="69">
        <f t="shared" si="6"/>
        <v>420</v>
      </c>
      <c r="Q9" s="69">
        <f t="shared" si="7"/>
        <v>14</v>
      </c>
      <c r="R9" s="49"/>
    </row>
    <row r="10" spans="1:18" ht="15.75" customHeight="1" x14ac:dyDescent="0.25">
      <c r="A10" s="115" t="s">
        <v>96</v>
      </c>
      <c r="B10" s="115">
        <v>30</v>
      </c>
      <c r="C10" s="115" t="s">
        <v>98</v>
      </c>
      <c r="D10" s="115" t="s">
        <v>42</v>
      </c>
      <c r="E10" s="58" t="s">
        <v>95</v>
      </c>
      <c r="F10" s="115">
        <v>30</v>
      </c>
      <c r="G10" s="115">
        <v>24</v>
      </c>
      <c r="H10" s="115">
        <v>30</v>
      </c>
      <c r="I10" s="115">
        <v>1</v>
      </c>
      <c r="J10" s="70">
        <f t="shared" ref="J10:J24" si="8">H10*I10</f>
        <v>30</v>
      </c>
      <c r="K10" s="116">
        <v>3</v>
      </c>
      <c r="L10" s="116">
        <v>3</v>
      </c>
      <c r="M10" s="69">
        <f t="shared" si="3"/>
        <v>0.2</v>
      </c>
      <c r="N10" s="70">
        <f t="shared" si="4"/>
        <v>90</v>
      </c>
      <c r="O10" s="71">
        <f t="shared" si="5"/>
        <v>3</v>
      </c>
      <c r="P10" s="69">
        <f t="shared" si="6"/>
        <v>450</v>
      </c>
      <c r="Q10" s="69">
        <f t="shared" si="7"/>
        <v>15</v>
      </c>
      <c r="R10" s="49"/>
    </row>
    <row r="11" spans="1:18" ht="15.75" customHeight="1" x14ac:dyDescent="0.25">
      <c r="A11" s="58"/>
      <c r="B11" s="58"/>
      <c r="C11" s="58"/>
      <c r="D11" s="54"/>
      <c r="E11" s="58"/>
      <c r="F11" s="58"/>
      <c r="G11" s="58"/>
      <c r="H11" s="58"/>
      <c r="I11" s="58"/>
      <c r="J11" s="70">
        <f t="shared" si="8"/>
        <v>0</v>
      </c>
      <c r="K11" s="88"/>
      <c r="L11" s="88"/>
      <c r="M11" s="69">
        <f t="shared" si="3"/>
        <v>0</v>
      </c>
      <c r="N11" s="70">
        <f t="shared" si="4"/>
        <v>0</v>
      </c>
      <c r="O11" s="71">
        <f t="shared" si="5"/>
        <v>0</v>
      </c>
      <c r="P11" s="69" t="e">
        <f t="shared" si="6"/>
        <v>#DIV/0!</v>
      </c>
      <c r="Q11" s="69" t="e">
        <f t="shared" si="7"/>
        <v>#DIV/0!</v>
      </c>
      <c r="R11" s="49"/>
    </row>
    <row r="12" spans="1:18" ht="15.75" customHeight="1" x14ac:dyDescent="0.25">
      <c r="A12" s="58"/>
      <c r="B12" s="58"/>
      <c r="C12" s="58"/>
      <c r="D12" s="54"/>
      <c r="E12" s="58"/>
      <c r="F12" s="58"/>
      <c r="G12" s="58"/>
      <c r="H12" s="58"/>
      <c r="I12" s="58"/>
      <c r="J12" s="70">
        <f t="shared" si="8"/>
        <v>0</v>
      </c>
      <c r="K12" s="88"/>
      <c r="L12" s="88"/>
      <c r="M12" s="69">
        <f t="shared" si="3"/>
        <v>0</v>
      </c>
      <c r="N12" s="70">
        <f t="shared" si="4"/>
        <v>0</v>
      </c>
      <c r="O12" s="71">
        <f t="shared" si="5"/>
        <v>0</v>
      </c>
      <c r="P12" s="69" t="e">
        <f t="shared" si="6"/>
        <v>#DIV/0!</v>
      </c>
      <c r="Q12" s="69" t="e">
        <f t="shared" si="7"/>
        <v>#DIV/0!</v>
      </c>
      <c r="R12" s="49"/>
    </row>
    <row r="13" spans="1:18" ht="15.75" customHeight="1" x14ac:dyDescent="0.25">
      <c r="A13" s="58"/>
      <c r="B13" s="58"/>
      <c r="C13" s="58"/>
      <c r="D13" s="54"/>
      <c r="E13" s="58"/>
      <c r="F13" s="58"/>
      <c r="G13" s="58"/>
      <c r="H13" s="58"/>
      <c r="I13" s="58"/>
      <c r="J13" s="70">
        <f t="shared" si="8"/>
        <v>0</v>
      </c>
      <c r="K13" s="88"/>
      <c r="L13" s="88"/>
      <c r="M13" s="69">
        <f t="shared" si="3"/>
        <v>0</v>
      </c>
      <c r="N13" s="70">
        <f t="shared" si="4"/>
        <v>0</v>
      </c>
      <c r="O13" s="71">
        <f t="shared" si="5"/>
        <v>0</v>
      </c>
      <c r="P13" s="69" t="e">
        <f t="shared" si="6"/>
        <v>#DIV/0!</v>
      </c>
      <c r="Q13" s="69" t="e">
        <f t="shared" si="7"/>
        <v>#DIV/0!</v>
      </c>
      <c r="R13" s="49"/>
    </row>
    <row r="14" spans="1:18" ht="15.75" customHeight="1" x14ac:dyDescent="0.25">
      <c r="A14" s="58"/>
      <c r="B14" s="58"/>
      <c r="C14" s="58"/>
      <c r="D14" s="54"/>
      <c r="E14" s="58"/>
      <c r="F14" s="58"/>
      <c r="G14" s="58"/>
      <c r="H14" s="58"/>
      <c r="I14" s="58"/>
      <c r="J14" s="70">
        <f t="shared" si="8"/>
        <v>0</v>
      </c>
      <c r="K14" s="88"/>
      <c r="L14" s="88"/>
      <c r="M14" s="69">
        <f t="shared" si="3"/>
        <v>0</v>
      </c>
      <c r="N14" s="70">
        <f t="shared" si="4"/>
        <v>0</v>
      </c>
      <c r="O14" s="71">
        <f t="shared" si="5"/>
        <v>0</v>
      </c>
      <c r="P14" s="69" t="e">
        <f t="shared" si="6"/>
        <v>#DIV/0!</v>
      </c>
      <c r="Q14" s="69" t="e">
        <f t="shared" si="7"/>
        <v>#DIV/0!</v>
      </c>
      <c r="R14" s="49"/>
    </row>
    <row r="15" spans="1:18" ht="15.75" customHeight="1" x14ac:dyDescent="0.25">
      <c r="A15" s="58"/>
      <c r="B15" s="58"/>
      <c r="C15" s="58"/>
      <c r="D15" s="54"/>
      <c r="E15" s="58"/>
      <c r="F15" s="58"/>
      <c r="G15" s="58"/>
      <c r="H15" s="58"/>
      <c r="I15" s="58"/>
      <c r="J15" s="70">
        <f t="shared" si="8"/>
        <v>0</v>
      </c>
      <c r="K15" s="88"/>
      <c r="L15" s="88"/>
      <c r="M15" s="69">
        <f t="shared" si="3"/>
        <v>0</v>
      </c>
      <c r="N15" s="70">
        <f t="shared" si="4"/>
        <v>0</v>
      </c>
      <c r="O15" s="71">
        <f t="shared" si="5"/>
        <v>0</v>
      </c>
      <c r="P15" s="69" t="e">
        <f t="shared" si="6"/>
        <v>#DIV/0!</v>
      </c>
      <c r="Q15" s="69" t="e">
        <f t="shared" si="7"/>
        <v>#DIV/0!</v>
      </c>
      <c r="R15" s="49"/>
    </row>
    <row r="16" spans="1:18" ht="15.75" customHeight="1" x14ac:dyDescent="0.25">
      <c r="A16" s="58"/>
      <c r="B16" s="58"/>
      <c r="C16" s="58"/>
      <c r="D16" s="54"/>
      <c r="E16" s="58"/>
      <c r="F16" s="58"/>
      <c r="G16" s="58"/>
      <c r="H16" s="58"/>
      <c r="I16" s="58"/>
      <c r="J16" s="70">
        <f t="shared" si="8"/>
        <v>0</v>
      </c>
      <c r="K16" s="88"/>
      <c r="L16" s="88"/>
      <c r="M16" s="69">
        <f t="shared" si="3"/>
        <v>0</v>
      </c>
      <c r="N16" s="70">
        <f t="shared" si="4"/>
        <v>0</v>
      </c>
      <c r="O16" s="71">
        <f t="shared" si="5"/>
        <v>0</v>
      </c>
      <c r="P16" s="69" t="e">
        <f t="shared" si="6"/>
        <v>#DIV/0!</v>
      </c>
      <c r="Q16" s="69" t="e">
        <f t="shared" si="7"/>
        <v>#DIV/0!</v>
      </c>
      <c r="R16" s="49"/>
    </row>
    <row r="17" spans="1:18" ht="15.75" customHeight="1" x14ac:dyDescent="0.25">
      <c r="A17" s="58"/>
      <c r="B17" s="58"/>
      <c r="C17" s="58"/>
      <c r="D17" s="54"/>
      <c r="E17" s="58"/>
      <c r="F17" s="58"/>
      <c r="G17" s="58"/>
      <c r="H17" s="58"/>
      <c r="I17" s="58"/>
      <c r="J17" s="70">
        <f t="shared" si="8"/>
        <v>0</v>
      </c>
      <c r="K17" s="88"/>
      <c r="L17" s="88"/>
      <c r="M17" s="69">
        <f t="shared" si="3"/>
        <v>0</v>
      </c>
      <c r="N17" s="70">
        <f t="shared" si="4"/>
        <v>0</v>
      </c>
      <c r="O17" s="71">
        <f t="shared" si="5"/>
        <v>0</v>
      </c>
      <c r="P17" s="69" t="e">
        <f t="shared" si="6"/>
        <v>#DIV/0!</v>
      </c>
      <c r="Q17" s="69" t="e">
        <f t="shared" si="7"/>
        <v>#DIV/0!</v>
      </c>
      <c r="R17" s="49"/>
    </row>
    <row r="18" spans="1:18" ht="15.75" customHeight="1" x14ac:dyDescent="0.25">
      <c r="A18" s="58"/>
      <c r="B18" s="58"/>
      <c r="C18" s="58"/>
      <c r="D18" s="54"/>
      <c r="E18" s="58"/>
      <c r="F18" s="58"/>
      <c r="G18" s="58"/>
      <c r="H18" s="58"/>
      <c r="I18" s="58"/>
      <c r="J18" s="70">
        <f t="shared" si="8"/>
        <v>0</v>
      </c>
      <c r="K18" s="88"/>
      <c r="L18" s="88"/>
      <c r="M18" s="69">
        <f t="shared" si="3"/>
        <v>0</v>
      </c>
      <c r="N18" s="70">
        <f t="shared" si="4"/>
        <v>0</v>
      </c>
      <c r="O18" s="71">
        <f t="shared" si="5"/>
        <v>0</v>
      </c>
      <c r="P18" s="69" t="e">
        <f t="shared" si="6"/>
        <v>#DIV/0!</v>
      </c>
      <c r="Q18" s="69" t="e">
        <f t="shared" si="7"/>
        <v>#DIV/0!</v>
      </c>
      <c r="R18" s="49"/>
    </row>
    <row r="19" spans="1:18" ht="15.75" customHeight="1" x14ac:dyDescent="0.25">
      <c r="A19" s="58"/>
      <c r="B19" s="58"/>
      <c r="C19" s="58"/>
      <c r="D19" s="54"/>
      <c r="E19" s="58"/>
      <c r="F19" s="58"/>
      <c r="G19" s="58"/>
      <c r="H19" s="58"/>
      <c r="I19" s="58"/>
      <c r="J19" s="70">
        <f t="shared" si="8"/>
        <v>0</v>
      </c>
      <c r="K19" s="88"/>
      <c r="L19" s="88"/>
      <c r="M19" s="69">
        <f t="shared" si="3"/>
        <v>0</v>
      </c>
      <c r="N19" s="70">
        <f t="shared" si="4"/>
        <v>0</v>
      </c>
      <c r="O19" s="71">
        <f t="shared" si="5"/>
        <v>0</v>
      </c>
      <c r="P19" s="69" t="e">
        <f t="shared" si="6"/>
        <v>#DIV/0!</v>
      </c>
      <c r="Q19" s="69" t="e">
        <f t="shared" si="7"/>
        <v>#DIV/0!</v>
      </c>
      <c r="R19" s="49"/>
    </row>
    <row r="20" spans="1:18" ht="15.75" customHeight="1" x14ac:dyDescent="0.25">
      <c r="A20" s="58"/>
      <c r="B20" s="58"/>
      <c r="C20" s="58"/>
      <c r="D20" s="54"/>
      <c r="E20" s="58"/>
      <c r="F20" s="58"/>
      <c r="G20" s="58"/>
      <c r="H20" s="58"/>
      <c r="I20" s="58"/>
      <c r="J20" s="70">
        <f t="shared" si="8"/>
        <v>0</v>
      </c>
      <c r="K20" s="88"/>
      <c r="L20" s="88"/>
      <c r="M20" s="69">
        <f t="shared" si="3"/>
        <v>0</v>
      </c>
      <c r="N20" s="70">
        <f t="shared" si="4"/>
        <v>0</v>
      </c>
      <c r="O20" s="71">
        <f t="shared" si="5"/>
        <v>0</v>
      </c>
      <c r="P20" s="69" t="e">
        <f t="shared" si="6"/>
        <v>#DIV/0!</v>
      </c>
      <c r="Q20" s="69" t="e">
        <f t="shared" si="7"/>
        <v>#DIV/0!</v>
      </c>
      <c r="R20" s="49"/>
    </row>
    <row r="21" spans="1:18" ht="15.75" customHeight="1" x14ac:dyDescent="0.25">
      <c r="A21" s="58"/>
      <c r="B21" s="58"/>
      <c r="C21" s="58"/>
      <c r="D21" s="54"/>
      <c r="E21" s="58"/>
      <c r="F21" s="58"/>
      <c r="G21" s="58"/>
      <c r="H21" s="58"/>
      <c r="I21" s="58"/>
      <c r="J21" s="70">
        <f t="shared" si="8"/>
        <v>0</v>
      </c>
      <c r="K21" s="88"/>
      <c r="L21" s="88"/>
      <c r="M21" s="69">
        <f t="shared" si="3"/>
        <v>0</v>
      </c>
      <c r="N21" s="70">
        <f t="shared" si="4"/>
        <v>0</v>
      </c>
      <c r="O21" s="71">
        <f t="shared" si="5"/>
        <v>0</v>
      </c>
      <c r="P21" s="69" t="e">
        <f t="shared" si="6"/>
        <v>#DIV/0!</v>
      </c>
      <c r="Q21" s="69" t="e">
        <f t="shared" si="7"/>
        <v>#DIV/0!</v>
      </c>
      <c r="R21" s="49"/>
    </row>
    <row r="22" spans="1:18" ht="15.75" customHeight="1" x14ac:dyDescent="0.25">
      <c r="A22" s="58"/>
      <c r="B22" s="58"/>
      <c r="C22" s="58"/>
      <c r="D22" s="54"/>
      <c r="E22" s="58"/>
      <c r="F22" s="58"/>
      <c r="G22" s="58"/>
      <c r="H22" s="58"/>
      <c r="I22" s="58"/>
      <c r="J22" s="70">
        <f t="shared" si="8"/>
        <v>0</v>
      </c>
      <c r="K22" s="88"/>
      <c r="L22" s="88"/>
      <c r="M22" s="69">
        <f t="shared" si="3"/>
        <v>0</v>
      </c>
      <c r="N22" s="70">
        <f t="shared" si="4"/>
        <v>0</v>
      </c>
      <c r="O22" s="71">
        <f t="shared" si="5"/>
        <v>0</v>
      </c>
      <c r="P22" s="69" t="e">
        <f t="shared" si="6"/>
        <v>#DIV/0!</v>
      </c>
      <c r="Q22" s="69" t="e">
        <f t="shared" si="7"/>
        <v>#DIV/0!</v>
      </c>
      <c r="R22" s="49"/>
    </row>
    <row r="23" spans="1:18" ht="15.75" customHeight="1" x14ac:dyDescent="0.25">
      <c r="A23" s="58"/>
      <c r="B23" s="58"/>
      <c r="C23" s="58"/>
      <c r="D23" s="54"/>
      <c r="E23" s="58"/>
      <c r="F23" s="58"/>
      <c r="G23" s="58"/>
      <c r="H23" s="58"/>
      <c r="I23" s="58"/>
      <c r="J23" s="70">
        <f t="shared" si="8"/>
        <v>0</v>
      </c>
      <c r="K23" s="88"/>
      <c r="L23" s="88"/>
      <c r="M23" s="69">
        <f t="shared" si="3"/>
        <v>0</v>
      </c>
      <c r="N23" s="70">
        <f t="shared" si="4"/>
        <v>0</v>
      </c>
      <c r="O23" s="71">
        <f t="shared" si="5"/>
        <v>0</v>
      </c>
      <c r="P23" s="69" t="e">
        <f t="shared" si="6"/>
        <v>#DIV/0!</v>
      </c>
      <c r="Q23" s="69" t="e">
        <f t="shared" si="7"/>
        <v>#DIV/0!</v>
      </c>
      <c r="R23" s="49"/>
    </row>
    <row r="24" spans="1:18" ht="15.75" customHeight="1" x14ac:dyDescent="0.25">
      <c r="A24" s="59"/>
      <c r="B24" s="59"/>
      <c r="C24" s="59"/>
      <c r="D24" s="54"/>
      <c r="E24" s="59"/>
      <c r="F24" s="59"/>
      <c r="G24" s="59"/>
      <c r="H24" s="59"/>
      <c r="I24" s="59"/>
      <c r="J24" s="70">
        <f t="shared" si="8"/>
        <v>0</v>
      </c>
      <c r="K24" s="89"/>
      <c r="L24" s="89"/>
      <c r="M24" s="69">
        <f t="shared" si="3"/>
        <v>0</v>
      </c>
      <c r="N24" s="70">
        <f t="shared" si="4"/>
        <v>0</v>
      </c>
      <c r="O24" s="71">
        <f t="shared" si="5"/>
        <v>0</v>
      </c>
      <c r="P24" s="69" t="e">
        <f t="shared" si="6"/>
        <v>#DIV/0!</v>
      </c>
      <c r="Q24" s="69" t="e">
        <f t="shared" si="7"/>
        <v>#DIV/0!</v>
      </c>
      <c r="R24" s="49"/>
    </row>
    <row r="25" spans="1:18" ht="18.75" customHeight="1" x14ac:dyDescent="0.25">
      <c r="A25" s="117" t="s">
        <v>14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9"/>
    </row>
    <row r="26" spans="1:18" ht="88.5" customHeight="1" x14ac:dyDescent="0.25">
      <c r="A26" s="120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2"/>
    </row>
    <row r="27" spans="1:18" x14ac:dyDescent="0.25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5"/>
    </row>
    <row r="28" spans="1:18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90"/>
      <c r="K28" s="90"/>
      <c r="L28" s="90"/>
      <c r="M28" s="90"/>
      <c r="N28" s="90"/>
      <c r="O28" s="90"/>
      <c r="P28" s="90"/>
      <c r="Q28" s="90"/>
      <c r="R28" s="50"/>
    </row>
    <row r="29" spans="1:18" x14ac:dyDescent="0.25">
      <c r="A29" s="101" t="s">
        <v>30</v>
      </c>
      <c r="B29"/>
      <c r="C29"/>
      <c r="D29"/>
      <c r="E29"/>
      <c r="F29"/>
      <c r="G29"/>
      <c r="H29"/>
      <c r="I29"/>
      <c r="J29" s="72"/>
      <c r="K29" s="72"/>
      <c r="L29" s="72"/>
      <c r="M29" s="72"/>
      <c r="N29" s="72"/>
      <c r="O29" s="72"/>
      <c r="P29" s="72"/>
      <c r="Q29" s="72"/>
      <c r="R29" s="31"/>
    </row>
    <row r="30" spans="1:18" x14ac:dyDescent="0.25">
      <c r="A30"/>
      <c r="B30"/>
      <c r="C30"/>
      <c r="D30"/>
      <c r="E30"/>
      <c r="F30"/>
      <c r="G30"/>
      <c r="H30"/>
      <c r="I30"/>
      <c r="J30" s="72"/>
      <c r="K30" s="72"/>
      <c r="L30" s="72"/>
      <c r="M30" s="72"/>
      <c r="N30" s="72"/>
      <c r="O30" s="72"/>
      <c r="P30" s="72"/>
      <c r="Q30" s="72"/>
    </row>
    <row r="31" spans="1:18" ht="30" customHeight="1" x14ac:dyDescent="0.25">
      <c r="A31"/>
      <c r="B31"/>
      <c r="C31"/>
      <c r="D31"/>
      <c r="E31"/>
      <c r="F31"/>
      <c r="G31"/>
      <c r="H31"/>
      <c r="I31"/>
      <c r="J31" s="72"/>
      <c r="K31" s="72"/>
      <c r="L31" s="72"/>
      <c r="M31" s="72"/>
      <c r="N31" s="72"/>
      <c r="O31" s="72"/>
      <c r="P31" s="72"/>
      <c r="Q31" s="72"/>
    </row>
    <row r="32" spans="1:18" x14ac:dyDescent="0.25">
      <c r="A32"/>
      <c r="B32"/>
      <c r="C32"/>
      <c r="D32"/>
      <c r="E32"/>
      <c r="F32"/>
      <c r="G32"/>
      <c r="H32"/>
      <c r="I32"/>
      <c r="J32" s="72"/>
      <c r="K32" s="72"/>
      <c r="L32" s="72"/>
      <c r="M32" s="72"/>
      <c r="N32" s="72"/>
      <c r="O32" s="72"/>
      <c r="P32" s="72"/>
      <c r="Q32" s="72"/>
    </row>
    <row r="33" spans="1:17" ht="32.25" customHeight="1" x14ac:dyDescent="0.25">
      <c r="A33"/>
      <c r="B33"/>
      <c r="C33"/>
      <c r="D33"/>
      <c r="E33"/>
      <c r="F33"/>
      <c r="G33"/>
      <c r="H33"/>
      <c r="I33"/>
      <c r="J33" s="72"/>
      <c r="K33" s="72"/>
      <c r="L33" s="72"/>
      <c r="M33" s="72"/>
      <c r="N33" s="72"/>
      <c r="O33" s="72"/>
      <c r="P33" s="72"/>
      <c r="Q33" s="72"/>
    </row>
    <row r="34" spans="1:17" x14ac:dyDescent="0.25">
      <c r="A34"/>
      <c r="B34"/>
      <c r="C34"/>
      <c r="D34"/>
      <c r="E34"/>
      <c r="F34"/>
      <c r="G34"/>
      <c r="H34"/>
      <c r="I34"/>
      <c r="J34" s="72"/>
      <c r="K34" s="72"/>
      <c r="L34" s="72"/>
      <c r="M34" s="72"/>
      <c r="N34" s="72"/>
      <c r="O34" s="72"/>
      <c r="P34" s="72"/>
      <c r="Q34" s="72"/>
    </row>
    <row r="35" spans="1:17" x14ac:dyDescent="0.25">
      <c r="A35"/>
      <c r="B35"/>
      <c r="C35"/>
      <c r="D35"/>
      <c r="E35"/>
      <c r="F35"/>
      <c r="G35"/>
      <c r="H35"/>
      <c r="I35"/>
      <c r="J35" s="72"/>
      <c r="K35" s="72"/>
      <c r="L35" s="72"/>
      <c r="M35" s="72"/>
      <c r="N35" s="72"/>
      <c r="O35" s="72"/>
      <c r="P35" s="72"/>
      <c r="Q35" s="72"/>
    </row>
    <row r="36" spans="1:17" x14ac:dyDescent="0.25">
      <c r="A36"/>
      <c r="B36"/>
      <c r="C36"/>
      <c r="D36"/>
      <c r="E36"/>
      <c r="F36"/>
      <c r="G36"/>
      <c r="H36"/>
      <c r="I36"/>
      <c r="J36" s="72"/>
      <c r="K36" s="72"/>
      <c r="L36" s="72"/>
      <c r="M36" s="72"/>
      <c r="N36" s="72"/>
      <c r="O36" s="72"/>
      <c r="P36" s="72"/>
      <c r="Q36" s="72"/>
    </row>
    <row r="37" spans="1:17" x14ac:dyDescent="0.25">
      <c r="A37"/>
      <c r="B37"/>
      <c r="C37"/>
      <c r="D37"/>
      <c r="E37"/>
      <c r="F37"/>
      <c r="G37"/>
      <c r="H37"/>
      <c r="I37"/>
      <c r="J37" s="72"/>
      <c r="K37" s="72"/>
      <c r="L37" s="72"/>
      <c r="M37" s="72"/>
      <c r="N37" s="72"/>
      <c r="O37" s="72"/>
      <c r="P37" s="72"/>
      <c r="Q37" s="72"/>
    </row>
    <row r="38" spans="1:17" x14ac:dyDescent="0.25">
      <c r="A38"/>
      <c r="B38"/>
      <c r="C38"/>
      <c r="D38"/>
      <c r="E38"/>
      <c r="F38"/>
      <c r="G38"/>
      <c r="H38"/>
      <c r="I38"/>
      <c r="J38" s="72"/>
      <c r="K38" s="72"/>
      <c r="L38" s="72"/>
      <c r="M38" s="72"/>
      <c r="N38" s="72"/>
      <c r="O38" s="72"/>
      <c r="P38" s="72"/>
      <c r="Q38" s="72"/>
    </row>
    <row r="39" spans="1:17" x14ac:dyDescent="0.25">
      <c r="A39"/>
      <c r="B39"/>
      <c r="C39"/>
      <c r="D39"/>
      <c r="E39"/>
      <c r="F39"/>
      <c r="G39"/>
      <c r="H39"/>
      <c r="I39"/>
      <c r="J39" s="72"/>
      <c r="K39" s="72"/>
      <c r="L39" s="72"/>
      <c r="M39" s="72"/>
      <c r="N39" s="72"/>
      <c r="O39" s="72"/>
      <c r="P39" s="72"/>
      <c r="Q39" s="72"/>
    </row>
    <row r="40" spans="1:17" x14ac:dyDescent="0.25">
      <c r="A40"/>
      <c r="B40"/>
      <c r="C40"/>
      <c r="D40"/>
      <c r="E40"/>
      <c r="F40"/>
      <c r="G40"/>
      <c r="H40"/>
      <c r="I40"/>
      <c r="J40" s="72"/>
      <c r="K40" s="72"/>
      <c r="L40" s="72"/>
      <c r="M40" s="72"/>
      <c r="N40" s="72"/>
      <c r="O40" s="72"/>
      <c r="P40" s="72"/>
      <c r="Q40" s="72"/>
    </row>
    <row r="41" spans="1:17" x14ac:dyDescent="0.25">
      <c r="A41"/>
      <c r="B41"/>
      <c r="C41"/>
      <c r="D41"/>
      <c r="E41"/>
      <c r="F41"/>
      <c r="G41"/>
      <c r="H41"/>
      <c r="I41"/>
      <c r="J41" s="72"/>
      <c r="K41" s="72"/>
      <c r="L41" s="72"/>
      <c r="M41" s="72"/>
      <c r="N41" s="72"/>
      <c r="O41" s="72"/>
      <c r="P41" s="72"/>
      <c r="Q41" s="72"/>
    </row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2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0" xr:uid="{B81E607B-18FC-4592-828F-2AD73B564DAA}">
      <formula1>$O$2:$O$5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C11:C24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D11:D24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8"/>
  <sheetViews>
    <sheetView zoomScale="90" zoomScaleNormal="90" workbookViewId="0">
      <pane ySplit="6" topLeftCell="A18" activePane="bottomLeft" state="frozen"/>
      <selection activeCell="D6" sqref="D6"/>
      <selection pane="bottomLeft" activeCell="E38" sqref="E38"/>
    </sheetView>
  </sheetViews>
  <sheetFormatPr defaultColWidth="9.140625" defaultRowHeight="15" x14ac:dyDescent="0.25"/>
  <cols>
    <col min="1" max="1" width="10.140625" style="3" customWidth="1"/>
    <col min="2" max="3" width="18.28515625" style="3" customWidth="1"/>
    <col min="4" max="4" width="11.85546875" style="3" customWidth="1"/>
    <col min="5" max="5" width="16.140625" style="3" customWidth="1"/>
    <col min="6" max="6" width="11.42578125" style="3" customWidth="1"/>
    <col min="7" max="7" width="11.85546875" style="3" customWidth="1"/>
    <col min="8" max="8" width="9.85546875" style="3" customWidth="1"/>
    <col min="9" max="9" width="7.7109375" style="77" customWidth="1"/>
    <col min="10" max="10" width="8.140625" style="3" customWidth="1"/>
    <col min="11" max="11" width="21" style="3" bestFit="1" customWidth="1"/>
    <col min="12" max="12" width="11.710937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8.710937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8" t="s">
        <v>19</v>
      </c>
      <c r="I1" s="129"/>
      <c r="J1" s="130"/>
      <c r="K1" s="2" t="s">
        <v>58</v>
      </c>
      <c r="L1" s="63" t="s">
        <v>59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8" x14ac:dyDescent="0.25">
      <c r="A2" s="12"/>
      <c r="B2" s="12"/>
      <c r="C2" s="12"/>
      <c r="D2" s="12"/>
      <c r="F2" s="11" t="s">
        <v>15</v>
      </c>
      <c r="G2" s="99">
        <v>25</v>
      </c>
      <c r="H2" s="134" t="str">
        <f>'2025-26 Summary'!C2</f>
        <v>PCN</v>
      </c>
      <c r="I2" s="134"/>
      <c r="J2" s="134"/>
      <c r="K2" s="13">
        <f>'2025-26 Summary'!D2</f>
        <v>4.7300000000000004</v>
      </c>
      <c r="L2" s="5">
        <f>SUM(L7:L42)</f>
        <v>2.4000000000000004</v>
      </c>
      <c r="M2" s="6">
        <f>SUM(M7:M42)</f>
        <v>1075</v>
      </c>
      <c r="N2" s="7">
        <f>SUM(N7:N42)</f>
        <v>35.833333333333336</v>
      </c>
      <c r="O2" s="7">
        <f>M2/L2</f>
        <v>447.91666666666663</v>
      </c>
      <c r="P2" s="7">
        <f>N2/L2</f>
        <v>14.930555555555554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31"/>
      <c r="I3" s="126" t="s">
        <v>52</v>
      </c>
      <c r="J3" s="126"/>
      <c r="K3" s="127"/>
      <c r="L3" s="5">
        <f>'2025-26 Summary'!D2-'Summer 25'!M2-'Fall 25'!L2-'Spring 26'!L2</f>
        <v>6.3333333333333908E-2</v>
      </c>
      <c r="M3" s="66"/>
      <c r="N3" s="67"/>
      <c r="O3" s="67"/>
      <c r="P3" s="67"/>
    </row>
    <row r="4" spans="1:18" ht="19.5" customHeight="1" x14ac:dyDescent="0.25">
      <c r="A4" s="12" t="s">
        <v>6</v>
      </c>
      <c r="B4" s="1"/>
      <c r="C4" s="1"/>
      <c r="D4" s="1"/>
      <c r="E4" s="31" t="s">
        <v>25</v>
      </c>
      <c r="F4" s="31"/>
      <c r="G4" s="1"/>
      <c r="H4" s="112"/>
      <c r="I4" s="74"/>
      <c r="J4" s="24"/>
      <c r="K4" s="18"/>
      <c r="L4" s="68"/>
      <c r="M4" s="66"/>
      <c r="N4" s="67"/>
      <c r="O4" s="67"/>
      <c r="P4" s="67"/>
    </row>
    <row r="5" spans="1:18" ht="19.5" customHeight="1" x14ac:dyDescent="0.25">
      <c r="A5" s="12"/>
      <c r="B5" s="1"/>
      <c r="C5" s="1"/>
      <c r="D5" s="1"/>
      <c r="E5" s="31"/>
      <c r="F5" s="31"/>
      <c r="G5" s="1"/>
      <c r="H5" s="1"/>
      <c r="I5" s="74"/>
      <c r="J5" s="24"/>
      <c r="K5" s="18"/>
      <c r="L5" s="68"/>
      <c r="M5" s="66"/>
      <c r="N5" s="67"/>
      <c r="O5" s="67"/>
      <c r="P5" s="67"/>
    </row>
    <row r="6" spans="1:18" ht="78.599999999999994" customHeight="1" x14ac:dyDescent="0.25">
      <c r="A6" s="52" t="s">
        <v>28</v>
      </c>
      <c r="B6" s="52" t="s">
        <v>26</v>
      </c>
      <c r="C6" s="25" t="s">
        <v>72</v>
      </c>
      <c r="D6" s="25" t="s">
        <v>86</v>
      </c>
      <c r="E6" s="25" t="s">
        <v>60</v>
      </c>
      <c r="F6" s="25" t="s">
        <v>61</v>
      </c>
      <c r="G6" s="25" t="s">
        <v>20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/>
      <c r="B7" s="54"/>
      <c r="C7" s="54"/>
      <c r="D7" s="54"/>
      <c r="E7" s="54"/>
      <c r="F7" s="54"/>
      <c r="G7" s="34"/>
      <c r="H7" s="54"/>
      <c r="I7" s="75">
        <f t="shared" ref="I7:I42" si="0">G7*H7</f>
        <v>0</v>
      </c>
      <c r="J7" s="55"/>
      <c r="K7" s="35"/>
      <c r="L7" s="69">
        <f t="shared" ref="L7" si="1">K7*H7/15</f>
        <v>0</v>
      </c>
      <c r="M7" s="70">
        <f t="shared" ref="M7" si="2">(I7*J7)</f>
        <v>0</v>
      </c>
      <c r="N7" s="71">
        <f>M7/30</f>
        <v>0</v>
      </c>
      <c r="O7" s="69" t="e">
        <f>M7/L7</f>
        <v>#DIV/0!</v>
      </c>
      <c r="P7" s="69"/>
      <c r="Q7" s="56"/>
    </row>
    <row r="8" spans="1:18" ht="15.75" customHeight="1" x14ac:dyDescent="0.25">
      <c r="A8" s="54"/>
      <c r="B8" s="54"/>
      <c r="C8" s="54"/>
      <c r="D8" s="54"/>
      <c r="E8" s="54"/>
      <c r="F8" s="54"/>
      <c r="G8" s="34"/>
      <c r="H8" s="54"/>
      <c r="I8" s="75">
        <f t="shared" si="0"/>
        <v>0</v>
      </c>
      <c r="J8" s="55"/>
      <c r="K8" s="35"/>
      <c r="L8" s="69">
        <f t="shared" ref="L8:L42" si="3">K8*H8/15</f>
        <v>0</v>
      </c>
      <c r="M8" s="70">
        <f t="shared" ref="M8:M42" si="4">(I8*J8)</f>
        <v>0</v>
      </c>
      <c r="N8" s="71">
        <f t="shared" ref="N8:N42" si="5">M8/30</f>
        <v>0</v>
      </c>
      <c r="O8" s="69" t="e">
        <f t="shared" ref="O8:O42" si="6">M8/L8</f>
        <v>#DIV/0!</v>
      </c>
      <c r="P8" s="69"/>
      <c r="Q8" s="56"/>
    </row>
    <row r="9" spans="1:18" ht="15.75" customHeight="1" x14ac:dyDescent="0.25">
      <c r="A9" s="54"/>
      <c r="B9" s="44"/>
      <c r="C9" s="54"/>
      <c r="D9" s="54"/>
      <c r="E9" s="54"/>
      <c r="F9" s="54"/>
      <c r="G9" s="34"/>
      <c r="H9" s="54"/>
      <c r="I9" s="75">
        <f t="shared" si="0"/>
        <v>0</v>
      </c>
      <c r="J9" s="55"/>
      <c r="K9" s="35"/>
      <c r="L9" s="69">
        <f t="shared" si="3"/>
        <v>0</v>
      </c>
      <c r="M9" s="70">
        <f t="shared" si="4"/>
        <v>0</v>
      </c>
      <c r="N9" s="71">
        <f t="shared" si="5"/>
        <v>0</v>
      </c>
      <c r="O9" s="69" t="e">
        <f t="shared" si="6"/>
        <v>#DIV/0!</v>
      </c>
      <c r="P9" s="69"/>
      <c r="Q9" s="56"/>
    </row>
    <row r="10" spans="1:18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75">
        <f t="shared" si="0"/>
        <v>0</v>
      </c>
      <c r="J10" s="55"/>
      <c r="K10" s="55"/>
      <c r="L10" s="69">
        <f t="shared" si="3"/>
        <v>0</v>
      </c>
      <c r="M10" s="70">
        <f t="shared" si="4"/>
        <v>0</v>
      </c>
      <c r="N10" s="71">
        <f t="shared" si="5"/>
        <v>0</v>
      </c>
      <c r="O10" s="69" t="e">
        <f t="shared" si="6"/>
        <v>#DIV/0!</v>
      </c>
      <c r="P10" s="69"/>
      <c r="Q10" s="56"/>
    </row>
    <row r="11" spans="1:18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75">
        <f t="shared" si="0"/>
        <v>0</v>
      </c>
      <c r="J11" s="55"/>
      <c r="K11" s="55"/>
      <c r="L11" s="69">
        <f t="shared" si="3"/>
        <v>0</v>
      </c>
      <c r="M11" s="70">
        <f t="shared" si="4"/>
        <v>0</v>
      </c>
      <c r="N11" s="71">
        <f t="shared" si="5"/>
        <v>0</v>
      </c>
      <c r="O11" s="69" t="e">
        <f t="shared" si="6"/>
        <v>#DIV/0!</v>
      </c>
      <c r="P11" s="69"/>
      <c r="Q11" s="56"/>
    </row>
    <row r="12" spans="1:18" ht="15.75" customHeight="1" x14ac:dyDescent="0.25">
      <c r="A12" s="44"/>
      <c r="B12" s="44"/>
      <c r="C12" s="54"/>
      <c r="D12" s="54"/>
      <c r="E12" s="54"/>
      <c r="F12" s="54"/>
      <c r="G12" s="54"/>
      <c r="H12" s="54"/>
      <c r="I12" s="75">
        <f t="shared" si="0"/>
        <v>0</v>
      </c>
      <c r="J12" s="55"/>
      <c r="K12" s="55"/>
      <c r="L12" s="69">
        <f t="shared" si="3"/>
        <v>0</v>
      </c>
      <c r="M12" s="70">
        <f t="shared" si="4"/>
        <v>0</v>
      </c>
      <c r="N12" s="71">
        <f t="shared" si="5"/>
        <v>0</v>
      </c>
      <c r="O12" s="69" t="e">
        <f t="shared" si="6"/>
        <v>#DIV/0!</v>
      </c>
      <c r="P12" s="69"/>
      <c r="Q12" s="56"/>
    </row>
    <row r="13" spans="1:18" ht="15.75" customHeight="1" x14ac:dyDescent="0.25">
      <c r="A13" s="44"/>
      <c r="B13" s="44"/>
      <c r="C13" s="54"/>
      <c r="D13" s="54"/>
      <c r="E13" s="54"/>
      <c r="F13" s="54"/>
      <c r="G13" s="54"/>
      <c r="H13" s="54"/>
      <c r="I13" s="75">
        <f t="shared" si="0"/>
        <v>0</v>
      </c>
      <c r="J13" s="55"/>
      <c r="K13" s="55"/>
      <c r="L13" s="69">
        <f t="shared" si="3"/>
        <v>0</v>
      </c>
      <c r="M13" s="70">
        <f t="shared" si="4"/>
        <v>0</v>
      </c>
      <c r="N13" s="71">
        <f t="shared" si="5"/>
        <v>0</v>
      </c>
      <c r="O13" s="69" t="e">
        <f t="shared" si="6"/>
        <v>#DIV/0!</v>
      </c>
      <c r="P13" s="69"/>
      <c r="Q13" s="56"/>
    </row>
    <row r="14" spans="1:18" ht="15.75" customHeight="1" x14ac:dyDescent="0.25">
      <c r="A14" s="54"/>
      <c r="B14" s="44"/>
      <c r="C14" s="54"/>
      <c r="D14" s="54"/>
      <c r="E14" s="54"/>
      <c r="F14" s="54"/>
      <c r="G14" s="54"/>
      <c r="H14" s="54"/>
      <c r="I14" s="75">
        <f t="shared" si="0"/>
        <v>0</v>
      </c>
      <c r="J14" s="55"/>
      <c r="K14" s="55"/>
      <c r="L14" s="69">
        <f t="shared" si="3"/>
        <v>0</v>
      </c>
      <c r="M14" s="70">
        <f t="shared" si="4"/>
        <v>0</v>
      </c>
      <c r="N14" s="71">
        <f t="shared" si="5"/>
        <v>0</v>
      </c>
      <c r="O14" s="69" t="e">
        <f t="shared" si="6"/>
        <v>#DIV/0!</v>
      </c>
      <c r="P14" s="69"/>
      <c r="Q14" s="56"/>
    </row>
    <row r="15" spans="1:18" ht="15.75" customHeight="1" x14ac:dyDescent="0.25">
      <c r="A15" s="54"/>
      <c r="B15" s="44"/>
      <c r="C15" s="54"/>
      <c r="D15" s="54"/>
      <c r="E15" s="54"/>
      <c r="F15" s="54"/>
      <c r="G15" s="54"/>
      <c r="H15" s="54"/>
      <c r="I15" s="75">
        <f t="shared" si="0"/>
        <v>0</v>
      </c>
      <c r="J15" s="55"/>
      <c r="K15" s="55"/>
      <c r="L15" s="69">
        <f t="shared" si="3"/>
        <v>0</v>
      </c>
      <c r="M15" s="70">
        <f t="shared" si="4"/>
        <v>0</v>
      </c>
      <c r="N15" s="71">
        <f t="shared" si="5"/>
        <v>0</v>
      </c>
      <c r="O15" s="69" t="e">
        <f t="shared" si="6"/>
        <v>#DIV/0!</v>
      </c>
      <c r="P15" s="69"/>
      <c r="Q15" s="56"/>
    </row>
    <row r="16" spans="1:18" ht="15.75" customHeight="1" x14ac:dyDescent="0.25">
      <c r="A16" s="54"/>
      <c r="B16" s="44"/>
      <c r="C16" s="54"/>
      <c r="D16" s="54"/>
      <c r="E16" s="54"/>
      <c r="F16" s="54"/>
      <c r="G16" s="54"/>
      <c r="H16" s="54"/>
      <c r="I16" s="75">
        <f t="shared" si="0"/>
        <v>0</v>
      </c>
      <c r="J16" s="55"/>
      <c r="K16" s="55"/>
      <c r="L16" s="69">
        <f t="shared" si="3"/>
        <v>0</v>
      </c>
      <c r="M16" s="70">
        <f t="shared" si="4"/>
        <v>0</v>
      </c>
      <c r="N16" s="71">
        <f t="shared" si="5"/>
        <v>0</v>
      </c>
      <c r="O16" s="69" t="e">
        <f t="shared" si="6"/>
        <v>#DIV/0!</v>
      </c>
      <c r="P16" s="69"/>
      <c r="Q16" s="56"/>
    </row>
    <row r="17" spans="1:17" ht="15.75" customHeight="1" x14ac:dyDescent="0.25">
      <c r="A17" s="54"/>
      <c r="B17" s="44"/>
      <c r="C17" s="54"/>
      <c r="D17" s="54"/>
      <c r="E17" s="54"/>
      <c r="F17" s="54"/>
      <c r="G17" s="54"/>
      <c r="H17" s="54"/>
      <c r="I17" s="75">
        <f t="shared" si="0"/>
        <v>0</v>
      </c>
      <c r="J17" s="55"/>
      <c r="K17" s="55"/>
      <c r="L17" s="69">
        <f t="shared" si="3"/>
        <v>0</v>
      </c>
      <c r="M17" s="70">
        <f t="shared" si="4"/>
        <v>0</v>
      </c>
      <c r="N17" s="71">
        <f t="shared" si="5"/>
        <v>0</v>
      </c>
      <c r="O17" s="69" t="e">
        <f t="shared" si="6"/>
        <v>#DIV/0!</v>
      </c>
      <c r="P17" s="69"/>
      <c r="Q17" s="56"/>
    </row>
    <row r="18" spans="1:17" ht="15.75" customHeight="1" x14ac:dyDescent="0.25">
      <c r="A18" s="54"/>
      <c r="B18" s="44"/>
      <c r="C18" s="54"/>
      <c r="D18" s="54"/>
      <c r="E18" s="54"/>
      <c r="F18" s="54"/>
      <c r="G18" s="54"/>
      <c r="H18" s="54"/>
      <c r="I18" s="75">
        <f t="shared" si="0"/>
        <v>0</v>
      </c>
      <c r="J18" s="55"/>
      <c r="K18" s="55"/>
      <c r="L18" s="69">
        <f t="shared" si="3"/>
        <v>0</v>
      </c>
      <c r="M18" s="70">
        <f t="shared" si="4"/>
        <v>0</v>
      </c>
      <c r="N18" s="71">
        <f t="shared" si="5"/>
        <v>0</v>
      </c>
      <c r="O18" s="69" t="e">
        <f t="shared" si="6"/>
        <v>#DIV/0!</v>
      </c>
      <c r="P18" s="69" t="e">
        <f>N18/L18</f>
        <v>#DIV/0!</v>
      </c>
      <c r="Q18" s="56"/>
    </row>
    <row r="19" spans="1:17" ht="15.75" customHeight="1" x14ac:dyDescent="0.25">
      <c r="A19" s="54" t="s">
        <v>96</v>
      </c>
      <c r="B19" s="54">
        <v>5</v>
      </c>
      <c r="C19" s="54" t="s">
        <v>78</v>
      </c>
      <c r="D19" s="54" t="s">
        <v>42</v>
      </c>
      <c r="E19" s="54" t="s">
        <v>100</v>
      </c>
      <c r="F19" s="54">
        <v>28</v>
      </c>
      <c r="G19" s="54">
        <v>27</v>
      </c>
      <c r="H19" s="54">
        <v>1</v>
      </c>
      <c r="I19" s="75">
        <f t="shared" si="0"/>
        <v>27</v>
      </c>
      <c r="J19" s="55">
        <v>3</v>
      </c>
      <c r="K19" s="35">
        <v>3</v>
      </c>
      <c r="L19" s="69">
        <f t="shared" si="3"/>
        <v>0.2</v>
      </c>
      <c r="M19" s="70">
        <f t="shared" si="4"/>
        <v>81</v>
      </c>
      <c r="N19" s="71">
        <f t="shared" si="5"/>
        <v>2.7</v>
      </c>
      <c r="O19" s="69">
        <f t="shared" si="6"/>
        <v>405</v>
      </c>
      <c r="P19" s="69">
        <f t="shared" ref="P19:P42" si="7">N19/L19</f>
        <v>13.5</v>
      </c>
      <c r="Q19" s="56"/>
    </row>
    <row r="20" spans="1:17" ht="15.75" customHeight="1" x14ac:dyDescent="0.25">
      <c r="A20" s="54" t="s">
        <v>96</v>
      </c>
      <c r="B20" s="44">
        <v>10</v>
      </c>
      <c r="C20" s="54" t="s">
        <v>75</v>
      </c>
      <c r="D20" s="44" t="s">
        <v>42</v>
      </c>
      <c r="E20" s="54"/>
      <c r="F20" s="54">
        <v>29</v>
      </c>
      <c r="G20" s="54">
        <v>29</v>
      </c>
      <c r="H20" s="54">
        <v>1</v>
      </c>
      <c r="I20" s="75">
        <f t="shared" si="0"/>
        <v>29</v>
      </c>
      <c r="J20" s="55">
        <v>2</v>
      </c>
      <c r="K20" s="35">
        <v>2</v>
      </c>
      <c r="L20" s="69">
        <f t="shared" si="3"/>
        <v>0.13333333333333333</v>
      </c>
      <c r="M20" s="70">
        <f t="shared" si="4"/>
        <v>58</v>
      </c>
      <c r="N20" s="71">
        <f t="shared" si="5"/>
        <v>1.9333333333333333</v>
      </c>
      <c r="O20" s="69">
        <f t="shared" si="6"/>
        <v>435</v>
      </c>
      <c r="P20" s="69">
        <f t="shared" si="7"/>
        <v>14.5</v>
      </c>
      <c r="Q20" s="56"/>
    </row>
    <row r="21" spans="1:17" ht="15.75" customHeight="1" x14ac:dyDescent="0.25">
      <c r="A21" s="54"/>
      <c r="B21" s="44">
        <v>10</v>
      </c>
      <c r="C21" s="54" t="s">
        <v>77</v>
      </c>
      <c r="D21" s="44" t="s">
        <v>42</v>
      </c>
      <c r="E21" s="54" t="s">
        <v>101</v>
      </c>
      <c r="F21" s="54">
        <v>31</v>
      </c>
      <c r="G21" s="54">
        <v>30</v>
      </c>
      <c r="H21" s="54">
        <v>1</v>
      </c>
      <c r="I21" s="75">
        <f t="shared" si="0"/>
        <v>30</v>
      </c>
      <c r="J21" s="55">
        <v>2</v>
      </c>
      <c r="K21" s="35">
        <v>2</v>
      </c>
      <c r="L21" s="69">
        <f t="shared" si="3"/>
        <v>0.13333333333333333</v>
      </c>
      <c r="M21" s="70">
        <f t="shared" si="4"/>
        <v>60</v>
      </c>
      <c r="N21" s="71">
        <f t="shared" si="5"/>
        <v>2</v>
      </c>
      <c r="O21" s="69">
        <f t="shared" si="6"/>
        <v>450</v>
      </c>
      <c r="P21" s="69">
        <f t="shared" si="7"/>
        <v>15</v>
      </c>
      <c r="Q21" s="56"/>
    </row>
    <row r="22" spans="1:17" ht="15.75" customHeight="1" x14ac:dyDescent="0.25">
      <c r="A22" s="54"/>
      <c r="B22" s="44">
        <v>10</v>
      </c>
      <c r="C22" s="54" t="s">
        <v>75</v>
      </c>
      <c r="D22" s="44" t="s">
        <v>99</v>
      </c>
      <c r="E22" s="54"/>
      <c r="F22" s="54">
        <v>32</v>
      </c>
      <c r="G22" s="54">
        <v>30</v>
      </c>
      <c r="H22" s="54">
        <v>1</v>
      </c>
      <c r="I22" s="75">
        <f t="shared" si="0"/>
        <v>30</v>
      </c>
      <c r="J22" s="55">
        <v>2</v>
      </c>
      <c r="K22" s="35">
        <v>2</v>
      </c>
      <c r="L22" s="69">
        <f t="shared" si="3"/>
        <v>0.13333333333333333</v>
      </c>
      <c r="M22" s="70">
        <f t="shared" si="4"/>
        <v>60</v>
      </c>
      <c r="N22" s="71">
        <f t="shared" si="5"/>
        <v>2</v>
      </c>
      <c r="O22" s="69">
        <f t="shared" si="6"/>
        <v>450</v>
      </c>
      <c r="P22" s="69">
        <f t="shared" si="7"/>
        <v>15</v>
      </c>
      <c r="Q22" s="56"/>
    </row>
    <row r="23" spans="1:17" ht="15.75" customHeight="1" x14ac:dyDescent="0.25">
      <c r="A23" s="54" t="s">
        <v>96</v>
      </c>
      <c r="B23" s="54">
        <v>13</v>
      </c>
      <c r="C23" s="54" t="s">
        <v>77</v>
      </c>
      <c r="D23" s="44" t="s">
        <v>42</v>
      </c>
      <c r="E23" s="54" t="s">
        <v>101</v>
      </c>
      <c r="F23" s="54">
        <v>55</v>
      </c>
      <c r="G23" s="54">
        <v>45</v>
      </c>
      <c r="H23" s="54">
        <v>1</v>
      </c>
      <c r="I23" s="75">
        <f t="shared" si="0"/>
        <v>45</v>
      </c>
      <c r="J23" s="55">
        <v>3</v>
      </c>
      <c r="K23" s="55">
        <v>3</v>
      </c>
      <c r="L23" s="69">
        <f t="shared" si="3"/>
        <v>0.2</v>
      </c>
      <c r="M23" s="70">
        <f t="shared" si="4"/>
        <v>135</v>
      </c>
      <c r="N23" s="71">
        <f t="shared" si="5"/>
        <v>4.5</v>
      </c>
      <c r="O23" s="69">
        <f t="shared" si="6"/>
        <v>675</v>
      </c>
      <c r="P23" s="69">
        <f t="shared" si="7"/>
        <v>22.5</v>
      </c>
      <c r="Q23" s="56"/>
    </row>
    <row r="24" spans="1:17" ht="15.75" customHeight="1" x14ac:dyDescent="0.25">
      <c r="A24" s="44" t="s">
        <v>96</v>
      </c>
      <c r="B24" s="44">
        <v>18</v>
      </c>
      <c r="C24" s="54" t="s">
        <v>76</v>
      </c>
      <c r="D24" s="44" t="s">
        <v>42</v>
      </c>
      <c r="E24" s="54" t="s">
        <v>102</v>
      </c>
      <c r="F24" s="54">
        <v>27</v>
      </c>
      <c r="G24" s="54">
        <v>27</v>
      </c>
      <c r="H24" s="54">
        <v>1</v>
      </c>
      <c r="I24" s="75">
        <f t="shared" si="0"/>
        <v>27</v>
      </c>
      <c r="J24" s="55">
        <v>1</v>
      </c>
      <c r="K24" s="55">
        <v>1</v>
      </c>
      <c r="L24" s="69">
        <f t="shared" si="3"/>
        <v>6.6666666666666666E-2</v>
      </c>
      <c r="M24" s="70">
        <f t="shared" si="4"/>
        <v>27</v>
      </c>
      <c r="N24" s="71">
        <f t="shared" si="5"/>
        <v>0.9</v>
      </c>
      <c r="O24" s="69">
        <f t="shared" si="6"/>
        <v>405</v>
      </c>
      <c r="P24" s="69">
        <f t="shared" si="7"/>
        <v>13.5</v>
      </c>
      <c r="Q24" s="56"/>
    </row>
    <row r="25" spans="1:17" ht="15.75" customHeight="1" x14ac:dyDescent="0.25">
      <c r="A25" s="44"/>
      <c r="B25" s="44">
        <v>18</v>
      </c>
      <c r="C25" s="54" t="s">
        <v>77</v>
      </c>
      <c r="D25" s="44" t="s">
        <v>42</v>
      </c>
      <c r="E25" s="54" t="s">
        <v>101</v>
      </c>
      <c r="F25" s="54">
        <v>27</v>
      </c>
      <c r="G25" s="54">
        <v>27</v>
      </c>
      <c r="H25" s="54">
        <v>1</v>
      </c>
      <c r="I25" s="75">
        <f t="shared" si="0"/>
        <v>27</v>
      </c>
      <c r="J25" s="55">
        <v>1</v>
      </c>
      <c r="K25" s="55">
        <v>1</v>
      </c>
      <c r="L25" s="69">
        <f t="shared" si="3"/>
        <v>6.6666666666666666E-2</v>
      </c>
      <c r="M25" s="70">
        <f t="shared" si="4"/>
        <v>27</v>
      </c>
      <c r="N25" s="71">
        <f t="shared" si="5"/>
        <v>0.9</v>
      </c>
      <c r="O25" s="69">
        <f t="shared" si="6"/>
        <v>405</v>
      </c>
      <c r="P25" s="69">
        <f t="shared" si="7"/>
        <v>13.5</v>
      </c>
      <c r="Q25" s="56"/>
    </row>
    <row r="26" spans="1:17" ht="15.75" customHeight="1" x14ac:dyDescent="0.25">
      <c r="A26" s="44"/>
      <c r="B26" s="44">
        <v>18</v>
      </c>
      <c r="C26" s="54" t="s">
        <v>76</v>
      </c>
      <c r="D26" s="44" t="s">
        <v>99</v>
      </c>
      <c r="E26" s="54" t="s">
        <v>102</v>
      </c>
      <c r="F26" s="54">
        <v>28</v>
      </c>
      <c r="G26" s="54">
        <v>27</v>
      </c>
      <c r="H26" s="54">
        <v>1</v>
      </c>
      <c r="I26" s="75">
        <f t="shared" si="0"/>
        <v>27</v>
      </c>
      <c r="J26" s="55">
        <v>1</v>
      </c>
      <c r="K26" s="55">
        <v>1</v>
      </c>
      <c r="L26" s="69">
        <f t="shared" si="3"/>
        <v>6.6666666666666666E-2</v>
      </c>
      <c r="M26" s="70">
        <f t="shared" si="4"/>
        <v>27</v>
      </c>
      <c r="N26" s="71">
        <f t="shared" si="5"/>
        <v>0.9</v>
      </c>
      <c r="O26" s="69">
        <f t="shared" si="6"/>
        <v>405</v>
      </c>
      <c r="P26" s="69">
        <f t="shared" si="7"/>
        <v>13.5</v>
      </c>
      <c r="Q26" s="56"/>
    </row>
    <row r="27" spans="1:17" ht="15.75" customHeight="1" x14ac:dyDescent="0.25">
      <c r="A27" s="54" t="s">
        <v>96</v>
      </c>
      <c r="B27" s="44">
        <v>30</v>
      </c>
      <c r="C27" s="54" t="s">
        <v>75</v>
      </c>
      <c r="D27" s="44" t="s">
        <v>42</v>
      </c>
      <c r="E27" s="54"/>
      <c r="F27" s="54">
        <v>33</v>
      </c>
      <c r="G27" s="54">
        <v>30</v>
      </c>
      <c r="H27" s="54">
        <v>1</v>
      </c>
      <c r="I27" s="75">
        <f t="shared" si="0"/>
        <v>30</v>
      </c>
      <c r="J27" s="55">
        <v>3</v>
      </c>
      <c r="K27" s="55">
        <v>3</v>
      </c>
      <c r="L27" s="69">
        <f t="shared" si="3"/>
        <v>0.2</v>
      </c>
      <c r="M27" s="70">
        <f t="shared" si="4"/>
        <v>90</v>
      </c>
      <c r="N27" s="71">
        <f t="shared" si="5"/>
        <v>3</v>
      </c>
      <c r="O27" s="69">
        <f t="shared" si="6"/>
        <v>450</v>
      </c>
      <c r="P27" s="69">
        <f t="shared" si="7"/>
        <v>15</v>
      </c>
      <c r="Q27" s="56"/>
    </row>
    <row r="28" spans="1:17" ht="15.75" customHeight="1" x14ac:dyDescent="0.25">
      <c r="A28" s="54"/>
      <c r="B28" s="44">
        <v>30</v>
      </c>
      <c r="C28" s="54" t="s">
        <v>75</v>
      </c>
      <c r="D28" s="44" t="s">
        <v>99</v>
      </c>
      <c r="E28" s="54"/>
      <c r="F28" s="54">
        <v>142</v>
      </c>
      <c r="G28" s="54">
        <v>28</v>
      </c>
      <c r="H28" s="54">
        <v>5</v>
      </c>
      <c r="I28" s="75">
        <f t="shared" si="0"/>
        <v>140</v>
      </c>
      <c r="J28" s="55">
        <v>3</v>
      </c>
      <c r="K28" s="55">
        <v>3</v>
      </c>
      <c r="L28" s="69">
        <f t="shared" si="3"/>
        <v>1</v>
      </c>
      <c r="M28" s="70">
        <f t="shared" si="4"/>
        <v>420</v>
      </c>
      <c r="N28" s="71">
        <f t="shared" si="5"/>
        <v>14</v>
      </c>
      <c r="O28" s="69">
        <f t="shared" si="6"/>
        <v>420</v>
      </c>
      <c r="P28" s="69">
        <f t="shared" si="7"/>
        <v>14</v>
      </c>
      <c r="Q28" s="56"/>
    </row>
    <row r="29" spans="1:17" ht="15.75" customHeight="1" x14ac:dyDescent="0.25">
      <c r="A29" s="54"/>
      <c r="B29" s="44">
        <v>30</v>
      </c>
      <c r="C29" s="54" t="s">
        <v>77</v>
      </c>
      <c r="D29" s="44" t="s">
        <v>42</v>
      </c>
      <c r="E29" s="54" t="s">
        <v>101</v>
      </c>
      <c r="F29" s="54">
        <v>33</v>
      </c>
      <c r="G29" s="54">
        <v>30</v>
      </c>
      <c r="H29" s="54">
        <v>1</v>
      </c>
      <c r="I29" s="75">
        <f t="shared" si="0"/>
        <v>30</v>
      </c>
      <c r="J29" s="55">
        <v>3</v>
      </c>
      <c r="K29" s="55">
        <v>3</v>
      </c>
      <c r="L29" s="69">
        <f t="shared" si="3"/>
        <v>0.2</v>
      </c>
      <c r="M29" s="70">
        <f t="shared" si="4"/>
        <v>90</v>
      </c>
      <c r="N29" s="71">
        <f t="shared" si="5"/>
        <v>3</v>
      </c>
      <c r="O29" s="69">
        <f t="shared" si="6"/>
        <v>450</v>
      </c>
      <c r="P29" s="69">
        <f t="shared" si="7"/>
        <v>15</v>
      </c>
      <c r="Q29" s="56"/>
    </row>
    <row r="30" spans="1:17" ht="15.75" customHeight="1" x14ac:dyDescent="0.25">
      <c r="A30" s="54"/>
      <c r="B30" s="54"/>
      <c r="C30" s="54"/>
      <c r="D30" s="54"/>
      <c r="E30" s="54"/>
      <c r="F30" s="54"/>
      <c r="G30" s="54"/>
      <c r="H30" s="54"/>
      <c r="I30" s="75">
        <f t="shared" si="0"/>
        <v>0</v>
      </c>
      <c r="J30" s="55"/>
      <c r="K30" s="55"/>
      <c r="L30" s="69">
        <f t="shared" si="3"/>
        <v>0</v>
      </c>
      <c r="M30" s="70">
        <f t="shared" si="4"/>
        <v>0</v>
      </c>
      <c r="N30" s="71">
        <f t="shared" si="5"/>
        <v>0</v>
      </c>
      <c r="O30" s="69" t="e">
        <f t="shared" si="6"/>
        <v>#DIV/0!</v>
      </c>
      <c r="P30" s="69" t="e">
        <f t="shared" si="7"/>
        <v>#DIV/0!</v>
      </c>
      <c r="Q30" s="56"/>
    </row>
    <row r="31" spans="1:17" ht="15.75" customHeight="1" x14ac:dyDescent="0.25">
      <c r="A31" s="54"/>
      <c r="B31" s="54"/>
      <c r="C31" s="54"/>
      <c r="D31" s="54"/>
      <c r="E31" s="54"/>
      <c r="F31" s="54"/>
      <c r="G31" s="54"/>
      <c r="H31" s="54"/>
      <c r="I31" s="75">
        <f t="shared" si="0"/>
        <v>0</v>
      </c>
      <c r="J31" s="55"/>
      <c r="K31" s="55"/>
      <c r="L31" s="69">
        <f t="shared" si="3"/>
        <v>0</v>
      </c>
      <c r="M31" s="70">
        <f t="shared" si="4"/>
        <v>0</v>
      </c>
      <c r="N31" s="71">
        <f t="shared" si="5"/>
        <v>0</v>
      </c>
      <c r="O31" s="69" t="e">
        <f t="shared" si="6"/>
        <v>#DIV/0!</v>
      </c>
      <c r="P31" s="69" t="e">
        <f t="shared" si="7"/>
        <v>#DIV/0!</v>
      </c>
      <c r="Q31" s="56"/>
    </row>
    <row r="32" spans="1:17" ht="15.75" customHeight="1" x14ac:dyDescent="0.25">
      <c r="A32" s="54"/>
      <c r="B32" s="54"/>
      <c r="C32" s="54"/>
      <c r="D32" s="54"/>
      <c r="E32" s="54"/>
      <c r="F32" s="54"/>
      <c r="G32" s="54"/>
      <c r="H32" s="54"/>
      <c r="I32" s="75">
        <f t="shared" ref="I32:I36" si="8">G32*H32</f>
        <v>0</v>
      </c>
      <c r="J32" s="55"/>
      <c r="K32" s="55"/>
      <c r="L32" s="69">
        <f t="shared" si="3"/>
        <v>0</v>
      </c>
      <c r="M32" s="70">
        <f t="shared" si="4"/>
        <v>0</v>
      </c>
      <c r="N32" s="71">
        <f t="shared" si="5"/>
        <v>0</v>
      </c>
      <c r="O32" s="69" t="e">
        <f t="shared" si="6"/>
        <v>#DIV/0!</v>
      </c>
      <c r="P32" s="69" t="e">
        <f t="shared" si="7"/>
        <v>#DIV/0!</v>
      </c>
      <c r="Q32" s="56"/>
    </row>
    <row r="33" spans="1:17" ht="15.75" customHeight="1" x14ac:dyDescent="0.25">
      <c r="A33" s="54"/>
      <c r="B33" s="54"/>
      <c r="C33" s="54"/>
      <c r="D33" s="54"/>
      <c r="E33" s="54"/>
      <c r="F33" s="54"/>
      <c r="G33" s="54"/>
      <c r="H33" s="54"/>
      <c r="I33" s="75">
        <f t="shared" si="8"/>
        <v>0</v>
      </c>
      <c r="J33" s="55"/>
      <c r="K33" s="55"/>
      <c r="L33" s="69">
        <f t="shared" si="3"/>
        <v>0</v>
      </c>
      <c r="M33" s="70">
        <f t="shared" si="4"/>
        <v>0</v>
      </c>
      <c r="N33" s="71">
        <f t="shared" si="5"/>
        <v>0</v>
      </c>
      <c r="O33" s="69" t="e">
        <f t="shared" si="6"/>
        <v>#DIV/0!</v>
      </c>
      <c r="P33" s="69" t="e">
        <f t="shared" si="7"/>
        <v>#DIV/0!</v>
      </c>
      <c r="Q33" s="56"/>
    </row>
    <row r="34" spans="1:17" ht="15.75" customHeight="1" x14ac:dyDescent="0.25">
      <c r="A34" s="54"/>
      <c r="B34" s="54"/>
      <c r="C34" s="54"/>
      <c r="D34" s="54"/>
      <c r="E34" s="54"/>
      <c r="F34" s="54"/>
      <c r="G34" s="54"/>
      <c r="H34" s="54"/>
      <c r="I34" s="75">
        <f t="shared" si="8"/>
        <v>0</v>
      </c>
      <c r="J34" s="55"/>
      <c r="K34" s="55"/>
      <c r="L34" s="69">
        <f t="shared" si="3"/>
        <v>0</v>
      </c>
      <c r="M34" s="70">
        <f t="shared" si="4"/>
        <v>0</v>
      </c>
      <c r="N34" s="71">
        <f t="shared" si="5"/>
        <v>0</v>
      </c>
      <c r="O34" s="69" t="e">
        <f t="shared" si="6"/>
        <v>#DIV/0!</v>
      </c>
      <c r="P34" s="69" t="e">
        <f t="shared" si="7"/>
        <v>#DIV/0!</v>
      </c>
      <c r="Q34" s="56"/>
    </row>
    <row r="35" spans="1:17" ht="15.75" customHeight="1" x14ac:dyDescent="0.25">
      <c r="A35" s="54"/>
      <c r="B35" s="54"/>
      <c r="C35" s="54"/>
      <c r="D35" s="54"/>
      <c r="E35" s="54"/>
      <c r="F35" s="54"/>
      <c r="G35" s="54"/>
      <c r="H35" s="54"/>
      <c r="I35" s="75">
        <f t="shared" si="8"/>
        <v>0</v>
      </c>
      <c r="J35" s="55"/>
      <c r="K35" s="55"/>
      <c r="L35" s="69">
        <f t="shared" si="3"/>
        <v>0</v>
      </c>
      <c r="M35" s="70">
        <f t="shared" si="4"/>
        <v>0</v>
      </c>
      <c r="N35" s="71">
        <f t="shared" si="5"/>
        <v>0</v>
      </c>
      <c r="O35" s="69" t="e">
        <f t="shared" si="6"/>
        <v>#DIV/0!</v>
      </c>
      <c r="P35" s="69" t="e">
        <f t="shared" si="7"/>
        <v>#DIV/0!</v>
      </c>
      <c r="Q35" s="56"/>
    </row>
    <row r="36" spans="1:17" ht="15.75" customHeight="1" x14ac:dyDescent="0.25">
      <c r="A36" s="54"/>
      <c r="B36" s="54"/>
      <c r="C36" s="54"/>
      <c r="D36" s="54"/>
      <c r="E36" s="54"/>
      <c r="F36" s="54"/>
      <c r="G36" s="54"/>
      <c r="H36" s="54"/>
      <c r="I36" s="75">
        <f t="shared" si="8"/>
        <v>0</v>
      </c>
      <c r="J36" s="55"/>
      <c r="K36" s="55"/>
      <c r="L36" s="69">
        <f t="shared" si="3"/>
        <v>0</v>
      </c>
      <c r="M36" s="70">
        <f t="shared" si="4"/>
        <v>0</v>
      </c>
      <c r="N36" s="71">
        <f t="shared" si="5"/>
        <v>0</v>
      </c>
      <c r="O36" s="69" t="e">
        <f t="shared" si="6"/>
        <v>#DIV/0!</v>
      </c>
      <c r="P36" s="69" t="e">
        <f t="shared" si="7"/>
        <v>#DIV/0!</v>
      </c>
      <c r="Q36" s="56"/>
    </row>
    <row r="37" spans="1:17" ht="15.75" customHeight="1" x14ac:dyDescent="0.25">
      <c r="A37" s="54"/>
      <c r="B37" s="54"/>
      <c r="C37" s="54"/>
      <c r="D37" s="54"/>
      <c r="E37" s="54"/>
      <c r="F37" s="54"/>
      <c r="G37" s="54"/>
      <c r="H37" s="54"/>
      <c r="I37" s="75">
        <f t="shared" si="0"/>
        <v>0</v>
      </c>
      <c r="J37" s="55"/>
      <c r="K37" s="55"/>
      <c r="L37" s="69">
        <f t="shared" si="3"/>
        <v>0</v>
      </c>
      <c r="M37" s="70">
        <f t="shared" si="4"/>
        <v>0</v>
      </c>
      <c r="N37" s="71">
        <f t="shared" si="5"/>
        <v>0</v>
      </c>
      <c r="O37" s="69" t="e">
        <f t="shared" si="6"/>
        <v>#DIV/0!</v>
      </c>
      <c r="P37" s="69" t="e">
        <f t="shared" si="7"/>
        <v>#DIV/0!</v>
      </c>
      <c r="Q37" s="56"/>
    </row>
    <row r="38" spans="1:17" ht="15.75" customHeight="1" x14ac:dyDescent="0.25">
      <c r="A38" s="54"/>
      <c r="B38" s="54"/>
      <c r="C38" s="54"/>
      <c r="D38" s="54"/>
      <c r="E38" s="54"/>
      <c r="F38" s="54"/>
      <c r="G38" s="54"/>
      <c r="H38" s="54"/>
      <c r="I38" s="75">
        <f t="shared" si="0"/>
        <v>0</v>
      </c>
      <c r="J38" s="55"/>
      <c r="K38" s="55"/>
      <c r="L38" s="69">
        <f t="shared" si="3"/>
        <v>0</v>
      </c>
      <c r="M38" s="70">
        <f t="shared" si="4"/>
        <v>0</v>
      </c>
      <c r="N38" s="71">
        <f t="shared" si="5"/>
        <v>0</v>
      </c>
      <c r="O38" s="69" t="e">
        <f t="shared" si="6"/>
        <v>#DIV/0!</v>
      </c>
      <c r="P38" s="69" t="e">
        <f t="shared" si="7"/>
        <v>#DIV/0!</v>
      </c>
      <c r="Q38" s="56"/>
    </row>
    <row r="39" spans="1:17" ht="15.75" customHeight="1" x14ac:dyDescent="0.25">
      <c r="A39" s="57"/>
      <c r="B39" s="57"/>
      <c r="C39" s="54"/>
      <c r="D39" s="54"/>
      <c r="E39" s="54"/>
      <c r="F39" s="54"/>
      <c r="G39" s="54"/>
      <c r="H39" s="54"/>
      <c r="I39" s="75">
        <f t="shared" si="0"/>
        <v>0</v>
      </c>
      <c r="J39" s="55"/>
      <c r="K39" s="55"/>
      <c r="L39" s="69">
        <f t="shared" si="3"/>
        <v>0</v>
      </c>
      <c r="M39" s="70">
        <f t="shared" si="4"/>
        <v>0</v>
      </c>
      <c r="N39" s="71">
        <f t="shared" si="5"/>
        <v>0</v>
      </c>
      <c r="O39" s="69" t="e">
        <f t="shared" si="6"/>
        <v>#DIV/0!</v>
      </c>
      <c r="P39" s="69" t="e">
        <f t="shared" si="7"/>
        <v>#DIV/0!</v>
      </c>
      <c r="Q39" s="56"/>
    </row>
    <row r="40" spans="1:17" ht="15.75" customHeight="1" x14ac:dyDescent="0.25">
      <c r="A40" s="57"/>
      <c r="B40" s="57"/>
      <c r="C40" s="54"/>
      <c r="D40" s="54"/>
      <c r="E40" s="54"/>
      <c r="F40" s="54"/>
      <c r="G40" s="54"/>
      <c r="H40" s="54"/>
      <c r="I40" s="75">
        <f t="shared" si="0"/>
        <v>0</v>
      </c>
      <c r="J40" s="55"/>
      <c r="K40" s="55"/>
      <c r="L40" s="69">
        <f t="shared" si="3"/>
        <v>0</v>
      </c>
      <c r="M40" s="70">
        <f t="shared" si="4"/>
        <v>0</v>
      </c>
      <c r="N40" s="71">
        <f t="shared" si="5"/>
        <v>0</v>
      </c>
      <c r="O40" s="69" t="e">
        <f t="shared" si="6"/>
        <v>#DIV/0!</v>
      </c>
      <c r="P40" s="69" t="e">
        <f t="shared" si="7"/>
        <v>#DIV/0!</v>
      </c>
      <c r="Q40" s="56"/>
    </row>
    <row r="41" spans="1:17" ht="15.75" customHeight="1" x14ac:dyDescent="0.25">
      <c r="A41" s="45"/>
      <c r="B41" s="45"/>
      <c r="C41" s="54"/>
      <c r="D41" s="54"/>
      <c r="E41" s="46"/>
      <c r="F41" s="46"/>
      <c r="G41" s="54"/>
      <c r="H41" s="54"/>
      <c r="I41" s="75">
        <f t="shared" si="0"/>
        <v>0</v>
      </c>
      <c r="J41" s="55"/>
      <c r="K41" s="46"/>
      <c r="L41" s="69">
        <f t="shared" si="3"/>
        <v>0</v>
      </c>
      <c r="M41" s="70">
        <f t="shared" si="4"/>
        <v>0</v>
      </c>
      <c r="N41" s="71">
        <f t="shared" si="5"/>
        <v>0</v>
      </c>
      <c r="O41" s="69" t="e">
        <f t="shared" si="6"/>
        <v>#DIV/0!</v>
      </c>
      <c r="P41" s="69" t="e">
        <f t="shared" si="7"/>
        <v>#DIV/0!</v>
      </c>
      <c r="Q41" s="56"/>
    </row>
    <row r="42" spans="1:17" ht="15.75" customHeight="1" x14ac:dyDescent="0.25">
      <c r="A42" s="44"/>
      <c r="B42" s="54"/>
      <c r="C42" s="54"/>
      <c r="D42" s="54"/>
      <c r="E42" s="54"/>
      <c r="F42" s="54"/>
      <c r="G42" s="54"/>
      <c r="H42" s="54"/>
      <c r="I42" s="75">
        <f t="shared" si="0"/>
        <v>0</v>
      </c>
      <c r="J42" s="55"/>
      <c r="K42" s="55"/>
      <c r="L42" s="69">
        <f t="shared" si="3"/>
        <v>0</v>
      </c>
      <c r="M42" s="70">
        <f t="shared" si="4"/>
        <v>0</v>
      </c>
      <c r="N42" s="71">
        <f t="shared" si="5"/>
        <v>0</v>
      </c>
      <c r="O42" s="69" t="e">
        <f t="shared" si="6"/>
        <v>#DIV/0!</v>
      </c>
      <c r="P42" s="69" t="e">
        <f t="shared" si="7"/>
        <v>#DIV/0!</v>
      </c>
      <c r="Q42" s="56"/>
    </row>
    <row r="43" spans="1:17" ht="18.75" customHeight="1" x14ac:dyDescent="0.25">
      <c r="A43" s="117" t="s">
        <v>14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</row>
    <row r="44" spans="1:17" ht="61.5" customHeight="1" x14ac:dyDescent="0.25">
      <c r="A44" s="123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5"/>
    </row>
    <row r="45" spans="1:17" x14ac:dyDescent="0.25">
      <c r="A45"/>
      <c r="B45"/>
      <c r="C45"/>
      <c r="D45"/>
      <c r="E45"/>
      <c r="F45"/>
      <c r="G45"/>
      <c r="H45"/>
      <c r="I45" s="76"/>
      <c r="J45"/>
      <c r="K45"/>
      <c r="L45" s="72"/>
      <c r="M45" s="72"/>
      <c r="N45" s="72"/>
      <c r="O45" s="72"/>
      <c r="P45" s="72"/>
      <c r="Q45" s="31"/>
    </row>
    <row r="46" spans="1:17" x14ac:dyDescent="0.25">
      <c r="A46"/>
      <c r="B46"/>
      <c r="C46"/>
      <c r="D46"/>
      <c r="E46"/>
      <c r="F46"/>
      <c r="G46"/>
      <c r="H46"/>
      <c r="I46" s="76"/>
      <c r="J46"/>
      <c r="K46"/>
      <c r="L46" s="72"/>
      <c r="M46" s="72"/>
      <c r="N46" s="72"/>
      <c r="O46" s="72"/>
      <c r="P46" s="72"/>
    </row>
    <row r="47" spans="1:17" ht="30" customHeight="1" x14ac:dyDescent="0.25">
      <c r="A47"/>
      <c r="B47"/>
      <c r="C47"/>
      <c r="D47"/>
      <c r="E47"/>
      <c r="F47"/>
      <c r="G47"/>
      <c r="H47"/>
      <c r="I47" s="76"/>
      <c r="J47"/>
      <c r="K47"/>
      <c r="L47" s="72"/>
      <c r="M47" s="72"/>
      <c r="N47" s="72"/>
      <c r="O47" s="72"/>
      <c r="P47" s="72"/>
    </row>
    <row r="48" spans="1:17" x14ac:dyDescent="0.25">
      <c r="A48"/>
      <c r="B48"/>
      <c r="C48"/>
      <c r="D48"/>
      <c r="E48"/>
      <c r="F48"/>
      <c r="G48"/>
      <c r="H48"/>
      <c r="I48" s="76"/>
      <c r="J48"/>
      <c r="K48"/>
      <c r="L48" s="72"/>
      <c r="M48" s="72"/>
      <c r="N48" s="72"/>
      <c r="O48" s="72"/>
      <c r="P48" s="72"/>
    </row>
    <row r="49" spans="1:16" ht="32.25" customHeight="1" x14ac:dyDescent="0.25">
      <c r="A49"/>
      <c r="B49"/>
      <c r="C49"/>
      <c r="D49"/>
      <c r="E49"/>
      <c r="F49"/>
      <c r="G49"/>
      <c r="H49"/>
      <c r="I49" s="76"/>
      <c r="J49"/>
      <c r="K49"/>
      <c r="L49" s="72"/>
      <c r="M49" s="72"/>
      <c r="N49" s="72"/>
      <c r="O49" s="72"/>
      <c r="P49" s="72"/>
    </row>
    <row r="50" spans="1:16" x14ac:dyDescent="0.25">
      <c r="A50"/>
      <c r="B50"/>
      <c r="C50"/>
      <c r="D50"/>
      <c r="E50"/>
      <c r="F50"/>
      <c r="G50"/>
      <c r="H50"/>
      <c r="I50" s="76"/>
      <c r="J50"/>
      <c r="K50"/>
      <c r="L50" s="72"/>
      <c r="M50" s="72"/>
      <c r="N50" s="72"/>
      <c r="O50" s="72"/>
      <c r="P50" s="72"/>
    </row>
    <row r="51" spans="1:16" customFormat="1" x14ac:dyDescent="0.25">
      <c r="I51" s="76"/>
      <c r="L51" s="72"/>
      <c r="M51" s="72"/>
      <c r="N51" s="72"/>
      <c r="O51" s="72"/>
      <c r="P51" s="72"/>
    </row>
    <row r="52" spans="1:16" customFormat="1" x14ac:dyDescent="0.25">
      <c r="I52" s="76"/>
      <c r="L52" s="72"/>
      <c r="M52" s="72"/>
      <c r="N52" s="72"/>
      <c r="O52" s="72"/>
      <c r="P52" s="72"/>
    </row>
    <row r="53" spans="1:16" customFormat="1" x14ac:dyDescent="0.25">
      <c r="I53" s="76"/>
      <c r="L53" s="72"/>
      <c r="M53" s="72"/>
      <c r="N53" s="72"/>
      <c r="O53" s="72"/>
      <c r="P53" s="72"/>
    </row>
    <row r="54" spans="1:16" customFormat="1" x14ac:dyDescent="0.25">
      <c r="I54" s="76"/>
      <c r="L54" s="72"/>
      <c r="M54" s="72"/>
      <c r="N54" s="72"/>
      <c r="O54" s="72"/>
      <c r="P54" s="72"/>
    </row>
    <row r="55" spans="1:16" customFormat="1" x14ac:dyDescent="0.25">
      <c r="I55" s="76"/>
      <c r="L55" s="72"/>
      <c r="M55" s="72"/>
      <c r="N55" s="72"/>
      <c r="O55" s="72"/>
      <c r="P55" s="72"/>
    </row>
    <row r="56" spans="1:16" customFormat="1" x14ac:dyDescent="0.25">
      <c r="I56" s="76"/>
      <c r="L56" s="72"/>
      <c r="M56" s="72"/>
      <c r="N56" s="72"/>
      <c r="O56" s="72"/>
      <c r="P56" s="72"/>
    </row>
    <row r="57" spans="1:16" customFormat="1" x14ac:dyDescent="0.25">
      <c r="I57" s="76"/>
      <c r="L57" s="72"/>
      <c r="M57" s="72"/>
      <c r="N57" s="72"/>
      <c r="O57" s="72"/>
      <c r="P57" s="72"/>
    </row>
    <row r="58" spans="1:16" customFormat="1" x14ac:dyDescent="0.25">
      <c r="I58" s="76"/>
      <c r="L58" s="72"/>
      <c r="M58" s="72"/>
      <c r="N58" s="72"/>
      <c r="O58" s="72"/>
      <c r="P58" s="72"/>
    </row>
    <row r="59" spans="1:16" customFormat="1" x14ac:dyDescent="0.25">
      <c r="I59" s="76"/>
      <c r="L59" s="72"/>
      <c r="M59" s="72"/>
      <c r="N59" s="72"/>
      <c r="O59" s="72"/>
      <c r="P59" s="72"/>
    </row>
    <row r="60" spans="1:16" customFormat="1" x14ac:dyDescent="0.25">
      <c r="I60" s="76"/>
      <c r="L60" s="72"/>
      <c r="M60" s="72"/>
      <c r="N60" s="72"/>
      <c r="O60" s="72"/>
      <c r="P60" s="72"/>
    </row>
    <row r="61" spans="1:16" customFormat="1" x14ac:dyDescent="0.25">
      <c r="I61" s="76"/>
      <c r="L61" s="72"/>
      <c r="M61" s="72"/>
      <c r="N61" s="72"/>
      <c r="O61" s="72"/>
      <c r="P61" s="72"/>
    </row>
    <row r="62" spans="1:16" customFormat="1" x14ac:dyDescent="0.25">
      <c r="I62" s="76"/>
      <c r="L62" s="72"/>
      <c r="M62" s="72"/>
      <c r="N62" s="72"/>
      <c r="O62" s="72"/>
      <c r="P62" s="72"/>
    </row>
    <row r="63" spans="1:16" customFormat="1" x14ac:dyDescent="0.25">
      <c r="I63" s="76"/>
      <c r="L63" s="72"/>
      <c r="M63" s="72"/>
      <c r="N63" s="72"/>
      <c r="O63" s="72"/>
      <c r="P63" s="72"/>
    </row>
    <row r="64" spans="1:16" customFormat="1" x14ac:dyDescent="0.25">
      <c r="I64" s="76"/>
      <c r="L64" s="72"/>
      <c r="M64" s="72"/>
      <c r="N64" s="72"/>
      <c r="O64" s="72"/>
      <c r="P64" s="72"/>
    </row>
    <row r="65" spans="9:16" customFormat="1" x14ac:dyDescent="0.25">
      <c r="I65" s="76"/>
      <c r="L65" s="72"/>
      <c r="M65" s="72"/>
      <c r="N65" s="72"/>
      <c r="O65" s="72"/>
      <c r="P65" s="72"/>
    </row>
    <row r="66" spans="9:16" customFormat="1" x14ac:dyDescent="0.25">
      <c r="I66" s="76"/>
      <c r="L66" s="72"/>
      <c r="M66" s="72"/>
      <c r="N66" s="72"/>
      <c r="O66" s="72"/>
      <c r="P66" s="72"/>
    </row>
    <row r="67" spans="9:16" customFormat="1" x14ac:dyDescent="0.25">
      <c r="I67" s="76"/>
      <c r="L67" s="72"/>
      <c r="M67" s="72"/>
      <c r="N67" s="72"/>
      <c r="O67" s="72"/>
      <c r="P67" s="72"/>
    </row>
    <row r="68" spans="9:16" customFormat="1" x14ac:dyDescent="0.25">
      <c r="I68" s="76"/>
      <c r="L68" s="72"/>
      <c r="M68" s="72"/>
      <c r="N68" s="72"/>
      <c r="O68" s="72"/>
      <c r="P68" s="72"/>
    </row>
    <row r="69" spans="9:16" customFormat="1" x14ac:dyDescent="0.25">
      <c r="I69" s="76"/>
      <c r="L69" s="72"/>
      <c r="M69" s="72"/>
      <c r="N69" s="72"/>
      <c r="O69" s="72"/>
      <c r="P69" s="72"/>
    </row>
    <row r="70" spans="9:16" customFormat="1" x14ac:dyDescent="0.25">
      <c r="I70" s="76"/>
      <c r="L70" s="72"/>
      <c r="M70" s="72"/>
      <c r="N70" s="72"/>
      <c r="O70" s="72"/>
      <c r="P70" s="72"/>
    </row>
    <row r="71" spans="9:16" customFormat="1" x14ac:dyDescent="0.25">
      <c r="I71" s="76"/>
      <c r="L71" s="72"/>
      <c r="M71" s="72"/>
      <c r="N71" s="72"/>
      <c r="O71" s="72"/>
      <c r="P71" s="72"/>
    </row>
    <row r="72" spans="9:16" customFormat="1" x14ac:dyDescent="0.25">
      <c r="I72" s="76"/>
      <c r="L72" s="72"/>
      <c r="M72" s="72"/>
      <c r="N72" s="72"/>
      <c r="O72" s="72"/>
      <c r="P72" s="72"/>
    </row>
    <row r="73" spans="9:16" customFormat="1" x14ac:dyDescent="0.25">
      <c r="I73" s="76"/>
      <c r="L73" s="72"/>
      <c r="M73" s="72"/>
      <c r="N73" s="72"/>
      <c r="O73" s="72"/>
      <c r="P73" s="72"/>
    </row>
    <row r="74" spans="9:16" customFormat="1" x14ac:dyDescent="0.25">
      <c r="I74" s="76"/>
      <c r="L74" s="72"/>
      <c r="M74" s="72"/>
      <c r="N74" s="72"/>
      <c r="O74" s="72"/>
      <c r="P74" s="72"/>
    </row>
    <row r="75" spans="9:16" customFormat="1" x14ac:dyDescent="0.25">
      <c r="I75" s="76"/>
      <c r="L75" s="72"/>
      <c r="M75" s="72"/>
      <c r="N75" s="72"/>
      <c r="O75" s="72"/>
      <c r="P75" s="72"/>
    </row>
    <row r="76" spans="9:16" customFormat="1" x14ac:dyDescent="0.25">
      <c r="I76" s="76"/>
      <c r="L76" s="72"/>
      <c r="M76" s="72"/>
      <c r="N76" s="72"/>
      <c r="O76" s="72"/>
      <c r="P76" s="72"/>
    </row>
    <row r="77" spans="9:16" customFormat="1" x14ac:dyDescent="0.25">
      <c r="I77" s="76"/>
      <c r="L77" s="72"/>
      <c r="M77" s="72"/>
      <c r="N77" s="72"/>
      <c r="O77" s="72"/>
      <c r="P77" s="72"/>
    </row>
    <row r="78" spans="9:16" customFormat="1" x14ac:dyDescent="0.25">
      <c r="I78" s="76"/>
      <c r="L78" s="72"/>
      <c r="M78" s="72"/>
      <c r="N78" s="72"/>
      <c r="O78" s="72"/>
      <c r="P78" s="72"/>
    </row>
    <row r="79" spans="9:16" customFormat="1" x14ac:dyDescent="0.25">
      <c r="I79" s="76"/>
      <c r="L79" s="72"/>
      <c r="M79" s="72"/>
      <c r="N79" s="72"/>
      <c r="O79" s="72"/>
      <c r="P79" s="72"/>
    </row>
    <row r="80" spans="9:16" customFormat="1" x14ac:dyDescent="0.25">
      <c r="I80" s="76"/>
      <c r="L80" s="72"/>
      <c r="M80" s="72"/>
      <c r="N80" s="72"/>
      <c r="O80" s="72"/>
      <c r="P80" s="72"/>
    </row>
    <row r="81" spans="9:16" customFormat="1" x14ac:dyDescent="0.25">
      <c r="I81" s="76"/>
      <c r="L81" s="72"/>
      <c r="M81" s="72"/>
      <c r="N81" s="72"/>
      <c r="O81" s="72"/>
      <c r="P81" s="72"/>
    </row>
    <row r="82" spans="9:16" customFormat="1" x14ac:dyDescent="0.25">
      <c r="I82" s="76"/>
      <c r="L82" s="72"/>
      <c r="M82" s="72"/>
      <c r="N82" s="72"/>
      <c r="O82" s="72"/>
      <c r="P82" s="72"/>
    </row>
    <row r="83" spans="9:16" customFormat="1" x14ac:dyDescent="0.25">
      <c r="I83" s="76"/>
      <c r="L83" s="72"/>
      <c r="M83" s="72"/>
      <c r="N83" s="72"/>
      <c r="O83" s="72"/>
      <c r="P83" s="72"/>
    </row>
    <row r="84" spans="9:16" customFormat="1" x14ac:dyDescent="0.25">
      <c r="I84" s="76"/>
      <c r="L84" s="72"/>
      <c r="M84" s="72"/>
      <c r="N84" s="72"/>
      <c r="O84" s="72"/>
      <c r="P84" s="72"/>
    </row>
    <row r="85" spans="9:16" customFormat="1" x14ac:dyDescent="0.25">
      <c r="I85" s="76"/>
      <c r="L85" s="72"/>
      <c r="M85" s="72"/>
      <c r="N85" s="72"/>
      <c r="O85" s="72"/>
      <c r="P85" s="72"/>
    </row>
    <row r="86" spans="9:16" customFormat="1" x14ac:dyDescent="0.25">
      <c r="I86" s="76"/>
      <c r="L86" s="72"/>
      <c r="M86" s="72"/>
      <c r="N86" s="72"/>
      <c r="O86" s="72"/>
      <c r="P86" s="72"/>
    </row>
    <row r="87" spans="9:16" customFormat="1" x14ac:dyDescent="0.25">
      <c r="I87" s="76"/>
      <c r="L87" s="72"/>
      <c r="M87" s="72"/>
      <c r="N87" s="72"/>
      <c r="O87" s="72"/>
      <c r="P87" s="72"/>
    </row>
    <row r="88" spans="9:16" customFormat="1" x14ac:dyDescent="0.25">
      <c r="I88" s="76"/>
      <c r="L88" s="72"/>
      <c r="M88" s="72"/>
      <c r="N88" s="72"/>
      <c r="O88" s="72"/>
      <c r="P88" s="72"/>
    </row>
    <row r="89" spans="9:16" customFormat="1" x14ac:dyDescent="0.25">
      <c r="I89" s="76"/>
      <c r="L89" s="72"/>
      <c r="M89" s="72"/>
      <c r="N89" s="72"/>
      <c r="O89" s="72"/>
      <c r="P89" s="72"/>
    </row>
    <row r="90" spans="9:16" customFormat="1" x14ac:dyDescent="0.25">
      <c r="I90" s="76"/>
      <c r="L90" s="72"/>
      <c r="M90" s="72"/>
      <c r="N90" s="72"/>
      <c r="O90" s="72"/>
      <c r="P90" s="72"/>
    </row>
    <row r="91" spans="9:16" customFormat="1" x14ac:dyDescent="0.25">
      <c r="I91" s="76"/>
      <c r="L91" s="72"/>
      <c r="M91" s="72"/>
      <c r="N91" s="72"/>
      <c r="O91" s="72"/>
      <c r="P91" s="72"/>
    </row>
    <row r="92" spans="9:16" customFormat="1" x14ac:dyDescent="0.25">
      <c r="I92" s="76"/>
      <c r="L92" s="72"/>
      <c r="M92" s="72"/>
      <c r="N92" s="72"/>
      <c r="O92" s="72"/>
      <c r="P92" s="72"/>
    </row>
    <row r="93" spans="9:16" customFormat="1" x14ac:dyDescent="0.25">
      <c r="I93" s="76"/>
      <c r="L93" s="72"/>
      <c r="M93" s="72"/>
      <c r="N93" s="72"/>
      <c r="O93" s="72"/>
      <c r="P93" s="72"/>
    </row>
    <row r="94" spans="9:16" customFormat="1" x14ac:dyDescent="0.25">
      <c r="I94" s="76"/>
      <c r="L94" s="72"/>
      <c r="M94" s="72"/>
      <c r="N94" s="72"/>
      <c r="O94" s="72"/>
      <c r="P94" s="72"/>
    </row>
    <row r="95" spans="9:16" customFormat="1" x14ac:dyDescent="0.25">
      <c r="I95" s="76"/>
      <c r="L95" s="72"/>
      <c r="M95" s="72"/>
      <c r="N95" s="72"/>
      <c r="O95" s="72"/>
      <c r="P95" s="72"/>
    </row>
    <row r="96" spans="9:16" customFormat="1" x14ac:dyDescent="0.25">
      <c r="I96" s="76"/>
      <c r="L96" s="72"/>
      <c r="M96" s="72"/>
      <c r="N96" s="72"/>
      <c r="O96" s="72"/>
      <c r="P96" s="72"/>
    </row>
    <row r="97" spans="9:16" customFormat="1" x14ac:dyDescent="0.25">
      <c r="I97" s="76"/>
      <c r="L97" s="72"/>
      <c r="M97" s="72"/>
      <c r="N97" s="72"/>
      <c r="O97" s="72"/>
      <c r="P97" s="72"/>
    </row>
    <row r="98" spans="9:16" customFormat="1" x14ac:dyDescent="0.25">
      <c r="I98" s="76"/>
      <c r="L98" s="72"/>
      <c r="M98" s="72"/>
      <c r="N98" s="72"/>
      <c r="O98" s="72"/>
      <c r="P98" s="72"/>
    </row>
    <row r="99" spans="9:16" customFormat="1" x14ac:dyDescent="0.25">
      <c r="I99" s="76"/>
      <c r="L99" s="72"/>
      <c r="M99" s="72"/>
      <c r="N99" s="72"/>
      <c r="O99" s="72"/>
      <c r="P99" s="72"/>
    </row>
    <row r="100" spans="9:16" customFormat="1" x14ac:dyDescent="0.25">
      <c r="I100" s="76"/>
      <c r="L100" s="72"/>
      <c r="M100" s="72"/>
      <c r="N100" s="72"/>
      <c r="O100" s="72"/>
      <c r="P100" s="72"/>
    </row>
    <row r="101" spans="9:16" customFormat="1" x14ac:dyDescent="0.25">
      <c r="I101" s="76"/>
      <c r="L101" s="72"/>
      <c r="M101" s="72"/>
      <c r="N101" s="72"/>
      <c r="O101" s="72"/>
      <c r="P101" s="72"/>
    </row>
    <row r="102" spans="9:16" customFormat="1" x14ac:dyDescent="0.25">
      <c r="I102" s="76"/>
      <c r="L102" s="72"/>
      <c r="M102" s="72"/>
      <c r="N102" s="72"/>
      <c r="O102" s="72"/>
      <c r="P102" s="72"/>
    </row>
    <row r="103" spans="9:16" customFormat="1" x14ac:dyDescent="0.25">
      <c r="I103" s="76"/>
      <c r="L103" s="72"/>
      <c r="M103" s="72"/>
      <c r="N103" s="72"/>
      <c r="O103" s="72"/>
      <c r="P103" s="72"/>
    </row>
    <row r="104" spans="9:16" customFormat="1" x14ac:dyDescent="0.25">
      <c r="I104" s="76"/>
      <c r="L104" s="72"/>
      <c r="M104" s="72"/>
      <c r="N104" s="72"/>
      <c r="O104" s="72"/>
      <c r="P104" s="72"/>
    </row>
    <row r="105" spans="9:16" customFormat="1" x14ac:dyDescent="0.25">
      <c r="I105" s="76"/>
      <c r="L105" s="72"/>
      <c r="M105" s="72"/>
      <c r="N105" s="72"/>
      <c r="O105" s="72"/>
      <c r="P105" s="72"/>
    </row>
    <row r="106" spans="9:16" customFormat="1" x14ac:dyDescent="0.25">
      <c r="I106" s="76"/>
      <c r="L106" s="72"/>
      <c r="M106" s="72"/>
      <c r="N106" s="72"/>
      <c r="O106" s="72"/>
      <c r="P106" s="72"/>
    </row>
    <row r="107" spans="9:16" customFormat="1" x14ac:dyDescent="0.25">
      <c r="I107" s="76"/>
      <c r="L107" s="72"/>
      <c r="M107" s="72"/>
      <c r="N107" s="72"/>
      <c r="O107" s="72"/>
      <c r="P107" s="72"/>
    </row>
    <row r="108" spans="9:16" customFormat="1" x14ac:dyDescent="0.25">
      <c r="I108" s="76"/>
      <c r="L108" s="72"/>
      <c r="M108" s="72"/>
      <c r="N108" s="72"/>
      <c r="O108" s="72"/>
      <c r="P108" s="72"/>
    </row>
    <row r="109" spans="9:16" customFormat="1" x14ac:dyDescent="0.25">
      <c r="I109" s="76"/>
      <c r="L109" s="72"/>
      <c r="M109" s="72"/>
      <c r="N109" s="72"/>
      <c r="O109" s="72"/>
      <c r="P109" s="72"/>
    </row>
    <row r="110" spans="9:16" customFormat="1" x14ac:dyDescent="0.25">
      <c r="I110" s="76"/>
      <c r="L110" s="72"/>
      <c r="M110" s="72"/>
      <c r="N110" s="72"/>
      <c r="O110" s="72"/>
      <c r="P110" s="72"/>
    </row>
    <row r="111" spans="9:16" customFormat="1" x14ac:dyDescent="0.25">
      <c r="I111" s="76"/>
      <c r="L111" s="72"/>
      <c r="M111" s="72"/>
      <c r="N111" s="72"/>
      <c r="O111" s="72"/>
      <c r="P111" s="72"/>
    </row>
    <row r="112" spans="9:16" customFormat="1" x14ac:dyDescent="0.25">
      <c r="I112" s="76"/>
      <c r="L112" s="72"/>
      <c r="M112" s="72"/>
      <c r="N112" s="72"/>
      <c r="O112" s="72"/>
      <c r="P112" s="72"/>
    </row>
    <row r="113" spans="9:16" customFormat="1" x14ac:dyDescent="0.25">
      <c r="I113" s="76"/>
      <c r="L113" s="72"/>
      <c r="M113" s="72"/>
      <c r="N113" s="72"/>
      <c r="O113" s="72"/>
      <c r="P113" s="72"/>
    </row>
    <row r="114" spans="9:16" customFormat="1" x14ac:dyDescent="0.25">
      <c r="I114" s="76"/>
      <c r="L114" s="72"/>
      <c r="M114" s="72"/>
      <c r="N114" s="72"/>
      <c r="O114" s="72"/>
      <c r="P114" s="72"/>
    </row>
    <row r="115" spans="9:16" customFormat="1" x14ac:dyDescent="0.25">
      <c r="I115" s="76"/>
      <c r="L115" s="72"/>
      <c r="M115" s="72"/>
      <c r="N115" s="72"/>
      <c r="O115" s="72"/>
      <c r="P115" s="72"/>
    </row>
    <row r="116" spans="9:16" customFormat="1" x14ac:dyDescent="0.25">
      <c r="I116" s="76"/>
      <c r="L116" s="72"/>
      <c r="M116" s="72"/>
      <c r="N116" s="72"/>
      <c r="O116" s="72"/>
      <c r="P116" s="72"/>
    </row>
    <row r="117" spans="9:16" customFormat="1" x14ac:dyDescent="0.25">
      <c r="I117" s="76"/>
      <c r="L117" s="72"/>
      <c r="M117" s="72"/>
      <c r="N117" s="72"/>
      <c r="O117" s="72"/>
      <c r="P117" s="72"/>
    </row>
    <row r="118" spans="9:16" customFormat="1" x14ac:dyDescent="0.25">
      <c r="I118" s="76"/>
      <c r="L118" s="72"/>
      <c r="M118" s="72"/>
      <c r="N118" s="72"/>
      <c r="O118" s="72"/>
      <c r="P118" s="72"/>
    </row>
    <row r="119" spans="9:16" customFormat="1" x14ac:dyDescent="0.25">
      <c r="I119" s="76"/>
      <c r="L119" s="72"/>
      <c r="M119" s="72"/>
      <c r="N119" s="72"/>
      <c r="O119" s="72"/>
      <c r="P119" s="72"/>
    </row>
    <row r="120" spans="9:16" customFormat="1" x14ac:dyDescent="0.25">
      <c r="I120" s="76"/>
      <c r="L120" s="72"/>
      <c r="M120" s="72"/>
      <c r="N120" s="72"/>
      <c r="O120" s="72"/>
      <c r="P120" s="72"/>
    </row>
    <row r="121" spans="9:16" customFormat="1" x14ac:dyDescent="0.25">
      <c r="I121" s="76"/>
      <c r="L121" s="72"/>
      <c r="M121" s="72"/>
      <c r="N121" s="72"/>
      <c r="O121" s="72"/>
      <c r="P121" s="72"/>
    </row>
    <row r="122" spans="9:16" customFormat="1" x14ac:dyDescent="0.25">
      <c r="I122" s="76"/>
      <c r="L122" s="72"/>
      <c r="M122" s="72"/>
      <c r="N122" s="72"/>
      <c r="O122" s="72"/>
      <c r="P122" s="72"/>
    </row>
    <row r="123" spans="9:16" customFormat="1" x14ac:dyDescent="0.25">
      <c r="I123" s="76"/>
      <c r="L123" s="72"/>
      <c r="M123" s="72"/>
      <c r="N123" s="72"/>
      <c r="O123" s="72"/>
      <c r="P123" s="72"/>
    </row>
    <row r="124" spans="9:16" customFormat="1" x14ac:dyDescent="0.25">
      <c r="I124" s="76"/>
      <c r="L124" s="72"/>
      <c r="M124" s="72"/>
      <c r="N124" s="72"/>
      <c r="O124" s="72"/>
      <c r="P124" s="72"/>
    </row>
    <row r="125" spans="9:16" customFormat="1" x14ac:dyDescent="0.25">
      <c r="I125" s="76"/>
      <c r="L125" s="72"/>
      <c r="M125" s="72"/>
      <c r="N125" s="72"/>
      <c r="O125" s="72"/>
      <c r="P125" s="72"/>
    </row>
    <row r="126" spans="9:16" customFormat="1" x14ac:dyDescent="0.25">
      <c r="I126" s="76"/>
      <c r="L126" s="72"/>
      <c r="M126" s="72"/>
      <c r="N126" s="72"/>
      <c r="O126" s="72"/>
      <c r="P126" s="72"/>
    </row>
    <row r="127" spans="9:16" customFormat="1" x14ac:dyDescent="0.25">
      <c r="I127" s="76"/>
      <c r="L127" s="72"/>
      <c r="M127" s="72"/>
      <c r="N127" s="72"/>
      <c r="O127" s="72"/>
      <c r="P127" s="72"/>
    </row>
    <row r="128" spans="9:16" customFormat="1" x14ac:dyDescent="0.25">
      <c r="I128" s="76"/>
      <c r="L128" s="72"/>
      <c r="M128" s="72"/>
      <c r="N128" s="72"/>
      <c r="O128" s="72"/>
      <c r="P128" s="72"/>
    </row>
    <row r="129" spans="9:16" customFormat="1" x14ac:dyDescent="0.25">
      <c r="I129" s="76"/>
      <c r="L129" s="72"/>
      <c r="M129" s="72"/>
      <c r="N129" s="72"/>
      <c r="O129" s="72"/>
      <c r="P129" s="72"/>
    </row>
    <row r="130" spans="9:16" customFormat="1" x14ac:dyDescent="0.25">
      <c r="I130" s="76"/>
      <c r="L130" s="72"/>
      <c r="M130" s="72"/>
      <c r="N130" s="72"/>
      <c r="O130" s="72"/>
      <c r="P130" s="72"/>
    </row>
    <row r="131" spans="9:16" customFormat="1" x14ac:dyDescent="0.25">
      <c r="I131" s="76"/>
      <c r="L131" s="72"/>
      <c r="M131" s="72"/>
      <c r="N131" s="72"/>
      <c r="O131" s="72"/>
      <c r="P131" s="72"/>
    </row>
    <row r="132" spans="9:16" customFormat="1" x14ac:dyDescent="0.25">
      <c r="I132" s="76"/>
      <c r="L132" s="72"/>
      <c r="M132" s="72"/>
      <c r="N132" s="72"/>
      <c r="O132" s="72"/>
      <c r="P132" s="72"/>
    </row>
    <row r="133" spans="9:16" customFormat="1" x14ac:dyDescent="0.25">
      <c r="I133" s="76"/>
      <c r="L133" s="72"/>
      <c r="M133" s="72"/>
      <c r="N133" s="72"/>
      <c r="O133" s="72"/>
      <c r="P133" s="72"/>
    </row>
    <row r="134" spans="9:16" customFormat="1" x14ac:dyDescent="0.25">
      <c r="I134" s="76"/>
      <c r="L134" s="72"/>
      <c r="M134" s="72"/>
      <c r="N134" s="72"/>
      <c r="O134" s="72"/>
      <c r="P134" s="72"/>
    </row>
    <row r="135" spans="9:16" customFormat="1" x14ac:dyDescent="0.25">
      <c r="I135" s="76"/>
      <c r="L135" s="72"/>
      <c r="M135" s="72"/>
      <c r="N135" s="72"/>
      <c r="O135" s="72"/>
      <c r="P135" s="72"/>
    </row>
    <row r="136" spans="9:16" customFormat="1" x14ac:dyDescent="0.25">
      <c r="I136" s="76"/>
      <c r="L136" s="72"/>
      <c r="M136" s="72"/>
      <c r="N136" s="72"/>
      <c r="O136" s="72"/>
      <c r="P136" s="72"/>
    </row>
    <row r="137" spans="9:16" customFormat="1" x14ac:dyDescent="0.25">
      <c r="I137" s="76"/>
      <c r="L137" s="72"/>
      <c r="M137" s="72"/>
      <c r="N137" s="72"/>
      <c r="O137" s="72"/>
      <c r="P137" s="72"/>
    </row>
    <row r="138" spans="9:16" customFormat="1" x14ac:dyDescent="0.25">
      <c r="I138" s="76"/>
      <c r="L138" s="72"/>
      <c r="M138" s="72"/>
      <c r="N138" s="72"/>
      <c r="O138" s="72"/>
      <c r="P138" s="72"/>
    </row>
    <row r="139" spans="9:16" customFormat="1" x14ac:dyDescent="0.25">
      <c r="I139" s="76"/>
      <c r="L139" s="72"/>
      <c r="M139" s="72"/>
      <c r="N139" s="72"/>
      <c r="O139" s="72"/>
      <c r="P139" s="72"/>
    </row>
    <row r="140" spans="9:16" customFormat="1" x14ac:dyDescent="0.25">
      <c r="I140" s="76"/>
      <c r="L140" s="72"/>
      <c r="M140" s="72"/>
      <c r="N140" s="72"/>
      <c r="O140" s="72"/>
      <c r="P140" s="72"/>
    </row>
    <row r="141" spans="9:16" customFormat="1" x14ac:dyDescent="0.25">
      <c r="I141" s="76"/>
      <c r="L141" s="72"/>
      <c r="M141" s="72"/>
      <c r="N141" s="72"/>
      <c r="O141" s="72"/>
      <c r="P141" s="72"/>
    </row>
    <row r="142" spans="9:16" customFormat="1" x14ac:dyDescent="0.25">
      <c r="I142" s="76"/>
      <c r="L142" s="72"/>
      <c r="M142" s="72"/>
      <c r="N142" s="72"/>
      <c r="O142" s="72"/>
      <c r="P142" s="72"/>
    </row>
    <row r="143" spans="9:16" customFormat="1" x14ac:dyDescent="0.25">
      <c r="I143" s="76"/>
      <c r="L143" s="72"/>
      <c r="M143" s="72"/>
      <c r="N143" s="72"/>
      <c r="O143" s="72"/>
      <c r="P143" s="72"/>
    </row>
    <row r="144" spans="9:16" customFormat="1" x14ac:dyDescent="0.25">
      <c r="I144" s="76"/>
      <c r="L144" s="72"/>
      <c r="M144" s="72"/>
      <c r="N144" s="72"/>
      <c r="O144" s="72"/>
      <c r="P144" s="72"/>
    </row>
    <row r="145" spans="9:16" customFormat="1" x14ac:dyDescent="0.25">
      <c r="I145" s="76"/>
      <c r="L145" s="72"/>
      <c r="M145" s="72"/>
      <c r="N145" s="72"/>
      <c r="O145" s="72"/>
      <c r="P145" s="72"/>
    </row>
    <row r="146" spans="9:16" customFormat="1" x14ac:dyDescent="0.25">
      <c r="I146" s="76"/>
      <c r="L146" s="72"/>
      <c r="M146" s="72"/>
      <c r="N146" s="72"/>
      <c r="O146" s="72"/>
      <c r="P146" s="72"/>
    </row>
    <row r="147" spans="9:16" customFormat="1" x14ac:dyDescent="0.25">
      <c r="I147" s="76"/>
      <c r="L147" s="72"/>
      <c r="M147" s="72"/>
      <c r="N147" s="72"/>
      <c r="O147" s="72"/>
      <c r="P147" s="72"/>
    </row>
    <row r="148" spans="9:16" customFormat="1" x14ac:dyDescent="0.25">
      <c r="I148" s="76"/>
      <c r="L148" s="72"/>
      <c r="M148" s="72"/>
      <c r="N148" s="72"/>
      <c r="O148" s="72"/>
      <c r="P148" s="72"/>
    </row>
    <row r="149" spans="9:16" customFormat="1" x14ac:dyDescent="0.25">
      <c r="I149" s="76"/>
      <c r="L149" s="72"/>
      <c r="M149" s="72"/>
      <c r="N149" s="72"/>
      <c r="O149" s="72"/>
      <c r="P149" s="72"/>
    </row>
    <row r="150" spans="9:16" customFormat="1" x14ac:dyDescent="0.25">
      <c r="I150" s="76"/>
      <c r="L150" s="72"/>
      <c r="M150" s="72"/>
      <c r="N150" s="72"/>
      <c r="O150" s="72"/>
      <c r="P150" s="72"/>
    </row>
    <row r="151" spans="9:16" customFormat="1" x14ac:dyDescent="0.25">
      <c r="I151" s="76"/>
      <c r="L151" s="72"/>
      <c r="M151" s="72"/>
      <c r="N151" s="72"/>
      <c r="O151" s="72"/>
      <c r="P151" s="72"/>
    </row>
    <row r="152" spans="9:16" customFormat="1" x14ac:dyDescent="0.25">
      <c r="I152" s="76"/>
      <c r="L152" s="72"/>
      <c r="M152" s="72"/>
      <c r="N152" s="72"/>
      <c r="O152" s="72"/>
      <c r="P152" s="72"/>
    </row>
    <row r="153" spans="9:16" customFormat="1" x14ac:dyDescent="0.25">
      <c r="I153" s="76"/>
      <c r="L153" s="72"/>
      <c r="M153" s="72"/>
      <c r="N153" s="72"/>
      <c r="O153" s="72"/>
      <c r="P153" s="72"/>
    </row>
    <row r="154" spans="9:16" customFormat="1" x14ac:dyDescent="0.25">
      <c r="I154" s="76"/>
      <c r="L154" s="72"/>
      <c r="M154" s="72"/>
      <c r="N154" s="72"/>
      <c r="O154" s="72"/>
      <c r="P154" s="72"/>
    </row>
    <row r="155" spans="9:16" customFormat="1" x14ac:dyDescent="0.25">
      <c r="I155" s="76"/>
      <c r="L155" s="72"/>
      <c r="M155" s="72"/>
      <c r="N155" s="72"/>
      <c r="O155" s="72"/>
      <c r="P155" s="72"/>
    </row>
    <row r="156" spans="9:16" customFormat="1" x14ac:dyDescent="0.25">
      <c r="I156" s="76"/>
      <c r="L156" s="72"/>
      <c r="M156" s="72"/>
      <c r="N156" s="72"/>
      <c r="O156" s="72"/>
      <c r="P156" s="72"/>
    </row>
    <row r="157" spans="9:16" customFormat="1" x14ac:dyDescent="0.25">
      <c r="I157" s="76"/>
      <c r="L157" s="72"/>
      <c r="M157" s="72"/>
      <c r="N157" s="72"/>
      <c r="O157" s="72"/>
      <c r="P157" s="72"/>
    </row>
    <row r="158" spans="9:16" customFormat="1" x14ac:dyDescent="0.25">
      <c r="I158" s="76"/>
      <c r="L158" s="72"/>
      <c r="M158" s="72"/>
      <c r="N158" s="72"/>
      <c r="O158" s="72"/>
      <c r="P158" s="72"/>
    </row>
    <row r="159" spans="9:16" customFormat="1" x14ac:dyDescent="0.25">
      <c r="I159" s="76"/>
      <c r="L159" s="72"/>
      <c r="M159" s="72"/>
      <c r="N159" s="72"/>
      <c r="O159" s="72"/>
      <c r="P159" s="72"/>
    </row>
    <row r="160" spans="9:16" customFormat="1" x14ac:dyDescent="0.25">
      <c r="I160" s="76"/>
      <c r="L160" s="72"/>
      <c r="M160" s="72"/>
      <c r="N160" s="72"/>
      <c r="O160" s="72"/>
      <c r="P160" s="72"/>
    </row>
    <row r="161" spans="9:16" customFormat="1" x14ac:dyDescent="0.25">
      <c r="I161" s="76"/>
      <c r="L161" s="72"/>
      <c r="M161" s="72"/>
      <c r="N161" s="72"/>
      <c r="O161" s="72"/>
      <c r="P161" s="72"/>
    </row>
    <row r="162" spans="9:16" customFormat="1" x14ac:dyDescent="0.25">
      <c r="I162" s="76"/>
      <c r="L162" s="72"/>
      <c r="M162" s="72"/>
      <c r="N162" s="72"/>
      <c r="O162" s="72"/>
      <c r="P162" s="72"/>
    </row>
    <row r="163" spans="9:16" customFormat="1" x14ac:dyDescent="0.25">
      <c r="I163" s="76"/>
      <c r="L163" s="72"/>
      <c r="M163" s="72"/>
      <c r="N163" s="72"/>
      <c r="O163" s="72"/>
      <c r="P163" s="72"/>
    </row>
    <row r="164" spans="9:16" customFormat="1" x14ac:dyDescent="0.25">
      <c r="I164" s="76"/>
      <c r="L164" s="72"/>
      <c r="M164" s="72"/>
      <c r="N164" s="72"/>
      <c r="O164" s="72"/>
      <c r="P164" s="72"/>
    </row>
    <row r="165" spans="9:16" customFormat="1" x14ac:dyDescent="0.25">
      <c r="I165" s="76"/>
      <c r="L165" s="72"/>
      <c r="M165" s="72"/>
      <c r="N165" s="72"/>
      <c r="O165" s="72"/>
      <c r="P165" s="72"/>
    </row>
    <row r="166" spans="9:16" customFormat="1" x14ac:dyDescent="0.25">
      <c r="I166" s="76"/>
      <c r="L166" s="72"/>
      <c r="M166" s="72"/>
      <c r="N166" s="72"/>
      <c r="O166" s="72"/>
      <c r="P166" s="72"/>
    </row>
    <row r="167" spans="9:16" customFormat="1" x14ac:dyDescent="0.25">
      <c r="I167" s="76"/>
      <c r="L167" s="72"/>
      <c r="M167" s="72"/>
      <c r="N167" s="72"/>
      <c r="O167" s="72"/>
      <c r="P167" s="72"/>
    </row>
    <row r="168" spans="9:16" customFormat="1" x14ac:dyDescent="0.25">
      <c r="I168" s="76"/>
      <c r="L168" s="72"/>
      <c r="M168" s="72"/>
      <c r="N168" s="72"/>
      <c r="O168" s="72"/>
      <c r="P168" s="72"/>
    </row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D7:D18 D30:D42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3"/>
  <sheetViews>
    <sheetView zoomScale="110" zoomScaleNormal="110" workbookViewId="0">
      <pane ySplit="6" topLeftCell="A7" activePane="bottomLeft" state="frozen"/>
      <selection activeCell="D6" sqref="D6"/>
      <selection pane="bottomLeft" activeCell="D25" sqref="D25:D26"/>
    </sheetView>
  </sheetViews>
  <sheetFormatPr defaultColWidth="9.140625" defaultRowHeight="15" x14ac:dyDescent="0.25"/>
  <cols>
    <col min="1" max="1" width="10.140625" style="3" customWidth="1"/>
    <col min="2" max="3" width="18.7109375" style="3" customWidth="1"/>
    <col min="4" max="4" width="11.140625" style="3" customWidth="1"/>
    <col min="5" max="5" width="14.7109375" style="3" customWidth="1"/>
    <col min="6" max="6" width="11.71093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" style="73" bestFit="1" customWidth="1"/>
    <col min="12" max="12" width="10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39.5703125" style="3" customWidth="1"/>
    <col min="18" max="16384" width="9.140625" style="3"/>
  </cols>
  <sheetData>
    <row r="1" spans="1:18" x14ac:dyDescent="0.25">
      <c r="A1" s="12"/>
      <c r="B1" s="12"/>
      <c r="C1" s="12"/>
      <c r="D1" s="12"/>
      <c r="F1" s="2" t="s">
        <v>0</v>
      </c>
      <c r="G1" s="2" t="s">
        <v>1</v>
      </c>
      <c r="H1" s="128" t="s">
        <v>19</v>
      </c>
      <c r="I1" s="129"/>
      <c r="J1" s="130"/>
      <c r="K1" s="78" t="s">
        <v>58</v>
      </c>
      <c r="L1" s="63" t="s">
        <v>62</v>
      </c>
      <c r="M1" s="64" t="s">
        <v>11</v>
      </c>
      <c r="N1" s="65" t="s">
        <v>3</v>
      </c>
      <c r="O1" s="63" t="s">
        <v>4</v>
      </c>
      <c r="P1" s="63" t="s">
        <v>88</v>
      </c>
      <c r="Q1" s="23"/>
    </row>
    <row r="2" spans="1:18" x14ac:dyDescent="0.25">
      <c r="A2" s="12"/>
      <c r="B2" s="12"/>
      <c r="C2" s="12"/>
      <c r="D2" s="12"/>
      <c r="F2" s="11" t="s">
        <v>16</v>
      </c>
      <c r="G2" s="99">
        <v>26</v>
      </c>
      <c r="H2" s="134" t="str">
        <f>'2025-26 Summary'!C2</f>
        <v>PCN</v>
      </c>
      <c r="I2" s="134"/>
      <c r="J2" s="134"/>
      <c r="K2" s="13">
        <f>'2025-26 Summary'!D2</f>
        <v>4.7300000000000004</v>
      </c>
      <c r="L2" s="5">
        <f>SUM(L7:L42)</f>
        <v>1.6666666666666665</v>
      </c>
      <c r="M2" s="14">
        <f>SUM(M7:M42)</f>
        <v>756</v>
      </c>
      <c r="N2" s="15">
        <f>SUM(N7:N42)</f>
        <v>25.200000000000003</v>
      </c>
      <c r="O2" s="15">
        <f>M2/L2</f>
        <v>453.6</v>
      </c>
      <c r="P2" s="7">
        <f>N2/L2</f>
        <v>15.120000000000003</v>
      </c>
    </row>
    <row r="3" spans="1:18" ht="19.5" customHeight="1" x14ac:dyDescent="0.25">
      <c r="A3" s="132"/>
      <c r="B3" s="133"/>
      <c r="C3" s="133"/>
      <c r="D3" s="133"/>
      <c r="E3" s="133"/>
      <c r="F3" s="133"/>
      <c r="G3" s="133"/>
      <c r="H3" s="111"/>
      <c r="I3" s="126" t="s">
        <v>52</v>
      </c>
      <c r="J3" s="126"/>
      <c r="K3" s="127"/>
      <c r="L3" s="5">
        <f>'2025-26 Summary'!D2-'Summer 25'!M2-'Fall 25'!L2-'Spring 26'!L2</f>
        <v>6.3333333333333908E-2</v>
      </c>
      <c r="M3" s="16"/>
      <c r="N3" s="17"/>
      <c r="O3" s="17"/>
      <c r="P3" s="67"/>
    </row>
    <row r="4" spans="1:18" ht="19.5" customHeight="1" x14ac:dyDescent="0.25">
      <c r="A4" s="12" t="s">
        <v>6</v>
      </c>
      <c r="B4" s="1"/>
      <c r="C4" s="1"/>
      <c r="D4" s="1"/>
      <c r="E4" s="51" t="s">
        <v>25</v>
      </c>
      <c r="F4" s="51"/>
      <c r="G4" s="1"/>
      <c r="H4" s="1"/>
      <c r="I4" s="80"/>
      <c r="J4" s="81"/>
      <c r="K4" s="82"/>
      <c r="L4" s="68"/>
      <c r="M4" s="66"/>
      <c r="N4" s="67"/>
      <c r="O4" s="67"/>
      <c r="P4" s="67"/>
      <c r="Q4" s="138" t="s">
        <v>35</v>
      </c>
    </row>
    <row r="5" spans="1:18" ht="19.5" customHeight="1" x14ac:dyDescent="0.25">
      <c r="A5" s="12"/>
      <c r="B5" s="1"/>
      <c r="C5" s="1"/>
      <c r="D5" s="1"/>
      <c r="E5" s="51"/>
      <c r="F5" s="51"/>
      <c r="G5" s="1"/>
      <c r="H5" s="1"/>
      <c r="I5" s="80"/>
      <c r="J5" s="81"/>
      <c r="K5" s="82"/>
      <c r="L5" s="68"/>
      <c r="M5" s="66"/>
      <c r="N5" s="67"/>
      <c r="O5" s="67"/>
      <c r="P5" s="67"/>
      <c r="Q5" s="124"/>
    </row>
    <row r="6" spans="1:18" ht="90" x14ac:dyDescent="0.25">
      <c r="A6" s="52" t="s">
        <v>28</v>
      </c>
      <c r="B6" s="52" t="s">
        <v>26</v>
      </c>
      <c r="C6" s="25" t="s">
        <v>79</v>
      </c>
      <c r="D6" s="25" t="s">
        <v>86</v>
      </c>
      <c r="E6" s="25" t="s">
        <v>63</v>
      </c>
      <c r="F6" s="25" t="s">
        <v>64</v>
      </c>
      <c r="G6" s="25" t="s">
        <v>34</v>
      </c>
      <c r="H6" s="19" t="s">
        <v>23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98" t="s">
        <v>13</v>
      </c>
      <c r="R6" s="62"/>
    </row>
    <row r="7" spans="1:18" ht="15.75" customHeight="1" x14ac:dyDescent="0.25">
      <c r="A7" s="54"/>
      <c r="B7" s="54"/>
      <c r="C7" s="54"/>
      <c r="D7" s="54"/>
      <c r="E7" s="54"/>
      <c r="F7" s="54"/>
      <c r="G7" s="34"/>
      <c r="H7" s="54"/>
      <c r="I7" s="70">
        <f t="shared" ref="I7:I40" si="0">G7*H7</f>
        <v>0</v>
      </c>
      <c r="J7" s="86"/>
      <c r="K7" s="87"/>
      <c r="L7" s="69">
        <f t="shared" ref="L7" si="1">K7*H7/15</f>
        <v>0</v>
      </c>
      <c r="M7" s="70">
        <f t="shared" ref="M7" si="2">(I7*J7)</f>
        <v>0</v>
      </c>
      <c r="N7" s="71">
        <f>M7/30</f>
        <v>0</v>
      </c>
      <c r="O7" s="69" t="e">
        <f t="shared" ref="O7" si="3">M7/L7</f>
        <v>#DIV/0!</v>
      </c>
      <c r="P7" s="69" t="e">
        <f>N7/L7</f>
        <v>#DIV/0!</v>
      </c>
      <c r="Q7" s="56"/>
    </row>
    <row r="8" spans="1:18" ht="15.75" customHeight="1" x14ac:dyDescent="0.25">
      <c r="A8" s="54" t="s">
        <v>96</v>
      </c>
      <c r="B8" s="44">
        <v>10</v>
      </c>
      <c r="C8" s="54" t="s">
        <v>75</v>
      </c>
      <c r="D8" s="54" t="s">
        <v>42</v>
      </c>
      <c r="E8" s="54"/>
      <c r="F8" s="54">
        <v>18</v>
      </c>
      <c r="G8" s="34">
        <v>27</v>
      </c>
      <c r="H8" s="54">
        <v>1</v>
      </c>
      <c r="I8" s="70">
        <f t="shared" si="0"/>
        <v>27</v>
      </c>
      <c r="J8" s="55">
        <v>2</v>
      </c>
      <c r="K8" s="35">
        <v>2</v>
      </c>
      <c r="L8" s="69">
        <f t="shared" ref="L8:L42" si="4">K8*H8/15</f>
        <v>0.13333333333333333</v>
      </c>
      <c r="M8" s="70">
        <f t="shared" ref="M8:M42" si="5">(I8*J8)</f>
        <v>54</v>
      </c>
      <c r="N8" s="71">
        <f t="shared" ref="N8:N42" si="6">M8/30</f>
        <v>1.8</v>
      </c>
      <c r="O8" s="69">
        <f t="shared" ref="O8:O42" si="7">M8/L8</f>
        <v>405</v>
      </c>
      <c r="P8" s="69">
        <f>N8/L8</f>
        <v>13.5</v>
      </c>
      <c r="Q8" s="56"/>
    </row>
    <row r="9" spans="1:18" ht="15.75" customHeight="1" x14ac:dyDescent="0.25">
      <c r="A9" s="54"/>
      <c r="B9" s="44">
        <v>10</v>
      </c>
      <c r="C9" s="54" t="s">
        <v>78</v>
      </c>
      <c r="D9" s="54" t="s">
        <v>55</v>
      </c>
      <c r="E9" s="54" t="s">
        <v>100</v>
      </c>
      <c r="F9" s="54">
        <v>24</v>
      </c>
      <c r="G9" s="34">
        <v>27</v>
      </c>
      <c r="H9" s="54">
        <v>1</v>
      </c>
      <c r="I9" s="70">
        <f t="shared" si="0"/>
        <v>27</v>
      </c>
      <c r="J9" s="55">
        <v>2</v>
      </c>
      <c r="K9" s="35">
        <v>2</v>
      </c>
      <c r="L9" s="69">
        <f t="shared" si="4"/>
        <v>0.13333333333333333</v>
      </c>
      <c r="M9" s="70">
        <f t="shared" si="5"/>
        <v>54</v>
      </c>
      <c r="N9" s="71">
        <f t="shared" si="6"/>
        <v>1.8</v>
      </c>
      <c r="O9" s="69">
        <f t="shared" si="7"/>
        <v>405</v>
      </c>
      <c r="P9" s="69">
        <f t="shared" ref="P9:P42" si="8">N9/L9</f>
        <v>13.5</v>
      </c>
      <c r="Q9" s="56"/>
    </row>
    <row r="10" spans="1:18" ht="15.75" customHeight="1" x14ac:dyDescent="0.25">
      <c r="A10" s="54"/>
      <c r="B10" s="44">
        <v>10</v>
      </c>
      <c r="C10" s="54" t="s">
        <v>77</v>
      </c>
      <c r="D10" s="54" t="s">
        <v>42</v>
      </c>
      <c r="E10" s="54" t="s">
        <v>103</v>
      </c>
      <c r="F10" s="54">
        <v>22</v>
      </c>
      <c r="G10" s="54">
        <v>30</v>
      </c>
      <c r="H10" s="54">
        <v>1</v>
      </c>
      <c r="I10" s="70">
        <f t="shared" si="0"/>
        <v>30</v>
      </c>
      <c r="J10" s="55">
        <v>2</v>
      </c>
      <c r="K10" s="35">
        <v>2</v>
      </c>
      <c r="L10" s="69">
        <f t="shared" si="4"/>
        <v>0.13333333333333333</v>
      </c>
      <c r="M10" s="70">
        <f t="shared" si="5"/>
        <v>60</v>
      </c>
      <c r="N10" s="71">
        <f t="shared" si="6"/>
        <v>2</v>
      </c>
      <c r="O10" s="69">
        <f t="shared" si="7"/>
        <v>450</v>
      </c>
      <c r="P10" s="69">
        <f t="shared" si="8"/>
        <v>15</v>
      </c>
      <c r="Q10" s="56"/>
    </row>
    <row r="11" spans="1:18" ht="15.75" customHeight="1" x14ac:dyDescent="0.25">
      <c r="A11" s="54" t="s">
        <v>96</v>
      </c>
      <c r="B11" s="54">
        <v>13</v>
      </c>
      <c r="C11" s="54" t="s">
        <v>77</v>
      </c>
      <c r="D11" s="54" t="s">
        <v>42</v>
      </c>
      <c r="E11" s="54" t="s">
        <v>103</v>
      </c>
      <c r="F11" s="54">
        <v>42</v>
      </c>
      <c r="G11" s="54">
        <v>44</v>
      </c>
      <c r="H11" s="54">
        <v>1</v>
      </c>
      <c r="I11" s="70">
        <f t="shared" si="0"/>
        <v>44</v>
      </c>
      <c r="J11" s="55">
        <v>3</v>
      </c>
      <c r="K11" s="55">
        <v>3</v>
      </c>
      <c r="L11" s="69">
        <f t="shared" si="4"/>
        <v>0.2</v>
      </c>
      <c r="M11" s="70">
        <f t="shared" si="5"/>
        <v>132</v>
      </c>
      <c r="N11" s="71">
        <f t="shared" si="6"/>
        <v>4.4000000000000004</v>
      </c>
      <c r="O11" s="69">
        <f t="shared" si="7"/>
        <v>660</v>
      </c>
      <c r="P11" s="69">
        <f t="shared" si="8"/>
        <v>22</v>
      </c>
      <c r="Q11" s="56"/>
    </row>
    <row r="12" spans="1:18" ht="15.75" customHeight="1" x14ac:dyDescent="0.25">
      <c r="A12" s="44" t="s">
        <v>96</v>
      </c>
      <c r="B12" s="44">
        <v>18</v>
      </c>
      <c r="C12" s="54" t="s">
        <v>76</v>
      </c>
      <c r="D12" s="54" t="s">
        <v>42</v>
      </c>
      <c r="E12" s="54" t="s">
        <v>104</v>
      </c>
      <c r="F12" s="54">
        <v>26</v>
      </c>
      <c r="G12" s="54">
        <v>27</v>
      </c>
      <c r="H12" s="54">
        <v>1</v>
      </c>
      <c r="I12" s="70">
        <f t="shared" si="0"/>
        <v>27</v>
      </c>
      <c r="J12" s="55">
        <v>1</v>
      </c>
      <c r="K12" s="55">
        <v>1</v>
      </c>
      <c r="L12" s="69">
        <f t="shared" si="4"/>
        <v>6.6666666666666666E-2</v>
      </c>
      <c r="M12" s="70">
        <f t="shared" si="5"/>
        <v>27</v>
      </c>
      <c r="N12" s="71">
        <f t="shared" si="6"/>
        <v>0.9</v>
      </c>
      <c r="O12" s="69">
        <f t="shared" si="7"/>
        <v>405</v>
      </c>
      <c r="P12" s="69">
        <f t="shared" si="8"/>
        <v>13.5</v>
      </c>
      <c r="Q12" s="56"/>
    </row>
    <row r="13" spans="1:18" ht="15.75" customHeight="1" x14ac:dyDescent="0.25">
      <c r="A13" s="44"/>
      <c r="B13" s="44">
        <v>18</v>
      </c>
      <c r="C13" s="54" t="s">
        <v>76</v>
      </c>
      <c r="D13" s="54" t="s">
        <v>55</v>
      </c>
      <c r="E13" s="54" t="s">
        <v>104</v>
      </c>
      <c r="F13" s="54">
        <v>53</v>
      </c>
      <c r="G13" s="54">
        <v>27</v>
      </c>
      <c r="H13" s="54">
        <v>2</v>
      </c>
      <c r="I13" s="70">
        <f t="shared" si="0"/>
        <v>54</v>
      </c>
      <c r="J13" s="55">
        <v>1</v>
      </c>
      <c r="K13" s="55">
        <v>1</v>
      </c>
      <c r="L13" s="69">
        <f t="shared" si="4"/>
        <v>0.13333333333333333</v>
      </c>
      <c r="M13" s="70">
        <f t="shared" si="5"/>
        <v>54</v>
      </c>
      <c r="N13" s="71">
        <f t="shared" si="6"/>
        <v>1.8</v>
      </c>
      <c r="O13" s="69">
        <f t="shared" si="7"/>
        <v>405</v>
      </c>
      <c r="P13" s="69">
        <f t="shared" si="8"/>
        <v>13.5</v>
      </c>
      <c r="Q13" s="56"/>
    </row>
    <row r="14" spans="1:18" ht="15.75" customHeight="1" x14ac:dyDescent="0.25">
      <c r="A14" s="44"/>
      <c r="B14" s="44">
        <v>18</v>
      </c>
      <c r="C14" s="54" t="s">
        <v>77</v>
      </c>
      <c r="D14" s="54" t="s">
        <v>42</v>
      </c>
      <c r="E14" s="54" t="s">
        <v>103</v>
      </c>
      <c r="F14" s="54">
        <v>29</v>
      </c>
      <c r="G14" s="54">
        <v>30</v>
      </c>
      <c r="H14" s="54">
        <v>1</v>
      </c>
      <c r="I14" s="70">
        <f t="shared" si="0"/>
        <v>30</v>
      </c>
      <c r="J14" s="55">
        <v>1</v>
      </c>
      <c r="K14" s="55">
        <v>1</v>
      </c>
      <c r="L14" s="69">
        <f t="shared" si="4"/>
        <v>6.6666666666666666E-2</v>
      </c>
      <c r="M14" s="70">
        <f t="shared" si="5"/>
        <v>30</v>
      </c>
      <c r="N14" s="71">
        <f t="shared" si="6"/>
        <v>1</v>
      </c>
      <c r="O14" s="69">
        <f t="shared" si="7"/>
        <v>450</v>
      </c>
      <c r="P14" s="69">
        <f t="shared" si="8"/>
        <v>15</v>
      </c>
      <c r="Q14" s="56"/>
    </row>
    <row r="15" spans="1:18" ht="15.75" customHeight="1" x14ac:dyDescent="0.25">
      <c r="A15" s="54" t="s">
        <v>96</v>
      </c>
      <c r="B15" s="44">
        <v>30</v>
      </c>
      <c r="C15" s="54" t="s">
        <v>75</v>
      </c>
      <c r="D15" s="54" t="s">
        <v>42</v>
      </c>
      <c r="E15" s="54"/>
      <c r="F15" s="54">
        <v>33</v>
      </c>
      <c r="G15" s="54">
        <v>30</v>
      </c>
      <c r="H15" s="54">
        <v>1</v>
      </c>
      <c r="I15" s="70">
        <f t="shared" si="0"/>
        <v>30</v>
      </c>
      <c r="J15" s="55">
        <v>3</v>
      </c>
      <c r="K15" s="55">
        <v>3</v>
      </c>
      <c r="L15" s="69">
        <f t="shared" si="4"/>
        <v>0.2</v>
      </c>
      <c r="M15" s="70">
        <f t="shared" si="5"/>
        <v>90</v>
      </c>
      <c r="N15" s="71">
        <f t="shared" si="6"/>
        <v>3</v>
      </c>
      <c r="O15" s="69">
        <f t="shared" si="7"/>
        <v>450</v>
      </c>
      <c r="P15" s="69">
        <f t="shared" si="8"/>
        <v>15</v>
      </c>
      <c r="Q15" s="56"/>
    </row>
    <row r="16" spans="1:18" ht="15.75" customHeight="1" x14ac:dyDescent="0.25">
      <c r="A16" s="54"/>
      <c r="B16" s="44">
        <v>30</v>
      </c>
      <c r="C16" s="54" t="s">
        <v>75</v>
      </c>
      <c r="D16" s="54" t="s">
        <v>55</v>
      </c>
      <c r="E16" s="54"/>
      <c r="F16" s="54">
        <v>29</v>
      </c>
      <c r="G16" s="54">
        <v>25</v>
      </c>
      <c r="H16" s="54">
        <v>1</v>
      </c>
      <c r="I16" s="70">
        <f t="shared" si="0"/>
        <v>25</v>
      </c>
      <c r="J16" s="55">
        <v>3</v>
      </c>
      <c r="K16" s="55">
        <v>3</v>
      </c>
      <c r="L16" s="69">
        <f t="shared" si="4"/>
        <v>0.2</v>
      </c>
      <c r="M16" s="70">
        <f t="shared" si="5"/>
        <v>75</v>
      </c>
      <c r="N16" s="71">
        <f t="shared" si="6"/>
        <v>2.5</v>
      </c>
      <c r="O16" s="69">
        <f t="shared" si="7"/>
        <v>375</v>
      </c>
      <c r="P16" s="69">
        <f t="shared" si="8"/>
        <v>12.5</v>
      </c>
      <c r="Q16" s="56"/>
    </row>
    <row r="17" spans="1:17" ht="15.75" customHeight="1" x14ac:dyDescent="0.25">
      <c r="A17" s="54"/>
      <c r="B17" s="44">
        <v>30</v>
      </c>
      <c r="C17" s="54" t="s">
        <v>77</v>
      </c>
      <c r="D17" s="54" t="s">
        <v>42</v>
      </c>
      <c r="E17" s="54" t="s">
        <v>103</v>
      </c>
      <c r="F17" s="54"/>
      <c r="G17" s="54">
        <v>30</v>
      </c>
      <c r="H17" s="54">
        <v>1</v>
      </c>
      <c r="I17" s="70">
        <f t="shared" si="0"/>
        <v>30</v>
      </c>
      <c r="J17" s="55">
        <v>3</v>
      </c>
      <c r="K17" s="55">
        <v>3</v>
      </c>
      <c r="L17" s="69">
        <f t="shared" si="4"/>
        <v>0.2</v>
      </c>
      <c r="M17" s="70">
        <f t="shared" si="5"/>
        <v>90</v>
      </c>
      <c r="N17" s="71">
        <f t="shared" si="6"/>
        <v>3</v>
      </c>
      <c r="O17" s="69">
        <f t="shared" si="7"/>
        <v>450</v>
      </c>
      <c r="P17" s="69">
        <f t="shared" si="8"/>
        <v>15</v>
      </c>
      <c r="Q17" s="56"/>
    </row>
    <row r="18" spans="1:17" ht="15.75" customHeight="1" x14ac:dyDescent="0.25">
      <c r="A18" s="54" t="s">
        <v>96</v>
      </c>
      <c r="B18" s="44">
        <v>35</v>
      </c>
      <c r="C18" s="54" t="s">
        <v>75</v>
      </c>
      <c r="D18" s="54" t="s">
        <v>55</v>
      </c>
      <c r="E18" s="54"/>
      <c r="F18" s="54"/>
      <c r="G18" s="54">
        <v>30</v>
      </c>
      <c r="H18" s="54">
        <v>1</v>
      </c>
      <c r="I18" s="70">
        <f t="shared" si="0"/>
        <v>30</v>
      </c>
      <c r="J18" s="55">
        <v>3</v>
      </c>
      <c r="K18" s="55">
        <v>3</v>
      </c>
      <c r="L18" s="69">
        <f t="shared" si="4"/>
        <v>0.2</v>
      </c>
      <c r="M18" s="70">
        <f t="shared" si="5"/>
        <v>90</v>
      </c>
      <c r="N18" s="71">
        <f t="shared" si="6"/>
        <v>3</v>
      </c>
      <c r="O18" s="69">
        <f t="shared" si="7"/>
        <v>450</v>
      </c>
      <c r="P18" s="69">
        <f t="shared" si="8"/>
        <v>15</v>
      </c>
      <c r="Q18" s="56"/>
    </row>
    <row r="19" spans="1:17" ht="15.75" customHeight="1" x14ac:dyDescent="0.25">
      <c r="A19" s="54"/>
      <c r="B19" s="44"/>
      <c r="C19" s="54"/>
      <c r="D19" s="54"/>
      <c r="E19" s="54"/>
      <c r="F19" s="54"/>
      <c r="G19" s="54"/>
      <c r="H19" s="54"/>
      <c r="I19" s="70">
        <f t="shared" si="0"/>
        <v>0</v>
      </c>
      <c r="J19" s="55"/>
      <c r="K19" s="35"/>
      <c r="L19" s="69">
        <f t="shared" si="4"/>
        <v>0</v>
      </c>
      <c r="M19" s="70">
        <f t="shared" si="5"/>
        <v>0</v>
      </c>
      <c r="N19" s="71">
        <f t="shared" si="6"/>
        <v>0</v>
      </c>
      <c r="O19" s="69" t="e">
        <f t="shared" si="7"/>
        <v>#DIV/0!</v>
      </c>
      <c r="P19" s="69" t="e">
        <f t="shared" si="8"/>
        <v>#DIV/0!</v>
      </c>
      <c r="Q19" s="56"/>
    </row>
    <row r="20" spans="1:17" ht="15.75" customHeight="1" x14ac:dyDescent="0.25">
      <c r="A20" s="38"/>
      <c r="B20" s="39"/>
      <c r="C20" s="54"/>
      <c r="D20" s="54"/>
      <c r="E20" s="54"/>
      <c r="F20" s="54"/>
      <c r="G20" s="54"/>
      <c r="H20" s="54"/>
      <c r="I20" s="70">
        <f t="shared" si="0"/>
        <v>0</v>
      </c>
      <c r="J20" s="86"/>
      <c r="K20" s="86"/>
      <c r="L20" s="69">
        <f t="shared" si="4"/>
        <v>0</v>
      </c>
      <c r="M20" s="70">
        <f t="shared" si="5"/>
        <v>0</v>
      </c>
      <c r="N20" s="71">
        <f t="shared" si="6"/>
        <v>0</v>
      </c>
      <c r="O20" s="69" t="e">
        <f t="shared" si="7"/>
        <v>#DIV/0!</v>
      </c>
      <c r="P20" s="69" t="e">
        <f t="shared" si="8"/>
        <v>#DIV/0!</v>
      </c>
      <c r="Q20" s="56"/>
    </row>
    <row r="21" spans="1:17" ht="15.75" customHeight="1" x14ac:dyDescent="0.25">
      <c r="A21" s="38"/>
      <c r="B21" s="39"/>
      <c r="C21" s="54"/>
      <c r="D21" s="54"/>
      <c r="E21" s="54"/>
      <c r="F21" s="54"/>
      <c r="G21" s="54"/>
      <c r="H21" s="54"/>
      <c r="I21" s="70">
        <f t="shared" si="0"/>
        <v>0</v>
      </c>
      <c r="J21" s="86"/>
      <c r="K21" s="86"/>
      <c r="L21" s="69">
        <f t="shared" si="4"/>
        <v>0</v>
      </c>
      <c r="M21" s="70">
        <f t="shared" si="5"/>
        <v>0</v>
      </c>
      <c r="N21" s="71">
        <f t="shared" si="6"/>
        <v>0</v>
      </c>
      <c r="O21" s="69" t="e">
        <f t="shared" si="7"/>
        <v>#DIV/0!</v>
      </c>
      <c r="P21" s="69" t="e">
        <f t="shared" si="8"/>
        <v>#DIV/0!</v>
      </c>
      <c r="Q21" s="56"/>
    </row>
    <row r="22" spans="1:17" ht="15.75" customHeight="1" x14ac:dyDescent="0.25">
      <c r="A22" s="38"/>
      <c r="B22" s="39"/>
      <c r="C22" s="54"/>
      <c r="D22" s="54"/>
      <c r="E22" s="54"/>
      <c r="F22" s="54"/>
      <c r="G22" s="54"/>
      <c r="H22" s="54"/>
      <c r="I22" s="70">
        <f t="shared" si="0"/>
        <v>0</v>
      </c>
      <c r="J22" s="86"/>
      <c r="K22" s="86"/>
      <c r="L22" s="69">
        <f t="shared" si="4"/>
        <v>0</v>
      </c>
      <c r="M22" s="70">
        <f t="shared" si="5"/>
        <v>0</v>
      </c>
      <c r="N22" s="71">
        <f t="shared" si="6"/>
        <v>0</v>
      </c>
      <c r="O22" s="69" t="e">
        <f t="shared" si="7"/>
        <v>#DIV/0!</v>
      </c>
      <c r="P22" s="69" t="e">
        <f t="shared" si="8"/>
        <v>#DIV/0!</v>
      </c>
      <c r="Q22" s="56"/>
    </row>
    <row r="23" spans="1:17" ht="15.75" customHeight="1" x14ac:dyDescent="0.25">
      <c r="A23" s="36"/>
      <c r="B23" s="37"/>
      <c r="C23" s="54"/>
      <c r="D23" s="54"/>
      <c r="E23" s="54"/>
      <c r="F23" s="54"/>
      <c r="G23" s="54"/>
      <c r="H23" s="54"/>
      <c r="I23" s="70">
        <f t="shared" si="0"/>
        <v>0</v>
      </c>
      <c r="J23" s="86"/>
      <c r="K23" s="86"/>
      <c r="L23" s="69">
        <f t="shared" si="4"/>
        <v>0</v>
      </c>
      <c r="M23" s="70">
        <f t="shared" si="5"/>
        <v>0</v>
      </c>
      <c r="N23" s="71">
        <f t="shared" si="6"/>
        <v>0</v>
      </c>
      <c r="O23" s="69" t="e">
        <f t="shared" si="7"/>
        <v>#DIV/0!</v>
      </c>
      <c r="P23" s="69" t="e">
        <f t="shared" si="8"/>
        <v>#DIV/0!</v>
      </c>
      <c r="Q23" s="56"/>
    </row>
    <row r="24" spans="1:17" ht="15.75" customHeight="1" x14ac:dyDescent="0.25">
      <c r="A24" s="36"/>
      <c r="B24" s="37"/>
      <c r="C24" s="54"/>
      <c r="D24" s="54"/>
      <c r="E24" s="54"/>
      <c r="F24" s="54"/>
      <c r="G24" s="54"/>
      <c r="H24" s="54"/>
      <c r="I24" s="70">
        <f t="shared" si="0"/>
        <v>0</v>
      </c>
      <c r="J24" s="86"/>
      <c r="K24" s="86"/>
      <c r="L24" s="69">
        <f t="shared" si="4"/>
        <v>0</v>
      </c>
      <c r="M24" s="70">
        <f t="shared" si="5"/>
        <v>0</v>
      </c>
      <c r="N24" s="71">
        <f t="shared" si="6"/>
        <v>0</v>
      </c>
      <c r="O24" s="69" t="e">
        <f t="shared" si="7"/>
        <v>#DIV/0!</v>
      </c>
      <c r="P24" s="69" t="e">
        <f t="shared" si="8"/>
        <v>#DIV/0!</v>
      </c>
      <c r="Q24" s="56"/>
    </row>
    <row r="25" spans="1:17" ht="15.75" customHeight="1" x14ac:dyDescent="0.25">
      <c r="A25" s="38"/>
      <c r="B25" s="39"/>
      <c r="C25" s="54"/>
      <c r="D25" s="54"/>
      <c r="E25" s="54"/>
      <c r="F25" s="54"/>
      <c r="G25" s="54"/>
      <c r="H25" s="54"/>
      <c r="I25" s="70">
        <f t="shared" si="0"/>
        <v>0</v>
      </c>
      <c r="J25" s="86"/>
      <c r="K25" s="86"/>
      <c r="L25" s="69">
        <f t="shared" si="4"/>
        <v>0</v>
      </c>
      <c r="M25" s="70">
        <f t="shared" si="5"/>
        <v>0</v>
      </c>
      <c r="N25" s="71">
        <f t="shared" si="6"/>
        <v>0</v>
      </c>
      <c r="O25" s="69" t="e">
        <f t="shared" si="7"/>
        <v>#DIV/0!</v>
      </c>
      <c r="P25" s="69" t="e">
        <f t="shared" si="8"/>
        <v>#DIV/0!</v>
      </c>
      <c r="Q25" s="56"/>
    </row>
    <row r="26" spans="1:17" ht="15.75" customHeight="1" x14ac:dyDescent="0.25">
      <c r="A26" s="36"/>
      <c r="B26" s="37"/>
      <c r="C26" s="54"/>
      <c r="D26" s="54"/>
      <c r="E26" s="54"/>
      <c r="F26" s="54"/>
      <c r="G26" s="54"/>
      <c r="H26" s="54"/>
      <c r="I26" s="70">
        <f t="shared" si="0"/>
        <v>0</v>
      </c>
      <c r="J26" s="86"/>
      <c r="K26" s="86"/>
      <c r="L26" s="69">
        <f t="shared" si="4"/>
        <v>0</v>
      </c>
      <c r="M26" s="70">
        <f t="shared" si="5"/>
        <v>0</v>
      </c>
      <c r="N26" s="71">
        <f t="shared" si="6"/>
        <v>0</v>
      </c>
      <c r="O26" s="69" t="e">
        <f t="shared" si="7"/>
        <v>#DIV/0!</v>
      </c>
      <c r="P26" s="69" t="e">
        <f t="shared" si="8"/>
        <v>#DIV/0!</v>
      </c>
      <c r="Q26" s="56"/>
    </row>
    <row r="27" spans="1:17" ht="15.75" customHeight="1" x14ac:dyDescent="0.25">
      <c r="A27" s="36"/>
      <c r="B27" s="37"/>
      <c r="C27" s="54"/>
      <c r="D27" s="54"/>
      <c r="E27" s="54"/>
      <c r="F27" s="54"/>
      <c r="G27" s="54"/>
      <c r="H27" s="54"/>
      <c r="I27" s="70">
        <f t="shared" si="0"/>
        <v>0</v>
      </c>
      <c r="J27" s="86"/>
      <c r="K27" s="86"/>
      <c r="L27" s="69">
        <f t="shared" si="4"/>
        <v>0</v>
      </c>
      <c r="M27" s="70">
        <f t="shared" si="5"/>
        <v>0</v>
      </c>
      <c r="N27" s="71">
        <f t="shared" si="6"/>
        <v>0</v>
      </c>
      <c r="O27" s="69" t="e">
        <f t="shared" si="7"/>
        <v>#DIV/0!</v>
      </c>
      <c r="P27" s="69" t="e">
        <f t="shared" si="8"/>
        <v>#DIV/0!</v>
      </c>
      <c r="Q27" s="56"/>
    </row>
    <row r="28" spans="1:17" ht="15.75" customHeight="1" x14ac:dyDescent="0.25">
      <c r="A28" s="38"/>
      <c r="B28" s="39"/>
      <c r="C28" s="54"/>
      <c r="D28" s="54"/>
      <c r="E28" s="54"/>
      <c r="F28" s="54"/>
      <c r="G28" s="54"/>
      <c r="H28" s="54"/>
      <c r="I28" s="70">
        <f t="shared" si="0"/>
        <v>0</v>
      </c>
      <c r="J28" s="86"/>
      <c r="K28" s="86"/>
      <c r="L28" s="69">
        <f t="shared" si="4"/>
        <v>0</v>
      </c>
      <c r="M28" s="70">
        <f t="shared" si="5"/>
        <v>0</v>
      </c>
      <c r="N28" s="71">
        <f t="shared" si="6"/>
        <v>0</v>
      </c>
      <c r="O28" s="69" t="e">
        <f t="shared" si="7"/>
        <v>#DIV/0!</v>
      </c>
      <c r="P28" s="69" t="e">
        <f t="shared" si="8"/>
        <v>#DIV/0!</v>
      </c>
      <c r="Q28" s="56"/>
    </row>
    <row r="29" spans="1:17" ht="15.75" customHeight="1" x14ac:dyDescent="0.25">
      <c r="A29" s="38"/>
      <c r="B29" s="39"/>
      <c r="C29" s="54"/>
      <c r="D29" s="54"/>
      <c r="E29" s="54"/>
      <c r="F29" s="54"/>
      <c r="G29" s="54"/>
      <c r="H29" s="54"/>
      <c r="I29" s="70">
        <f t="shared" si="0"/>
        <v>0</v>
      </c>
      <c r="J29" s="86"/>
      <c r="K29" s="86"/>
      <c r="L29" s="69">
        <f t="shared" si="4"/>
        <v>0</v>
      </c>
      <c r="M29" s="70">
        <f t="shared" si="5"/>
        <v>0</v>
      </c>
      <c r="N29" s="71">
        <f t="shared" si="6"/>
        <v>0</v>
      </c>
      <c r="O29" s="69" t="e">
        <f t="shared" si="7"/>
        <v>#DIV/0!</v>
      </c>
      <c r="P29" s="69" t="e">
        <f t="shared" si="8"/>
        <v>#DIV/0!</v>
      </c>
      <c r="Q29" s="56"/>
    </row>
    <row r="30" spans="1:17" ht="15.75" customHeight="1" x14ac:dyDescent="0.25">
      <c r="A30" s="38"/>
      <c r="B30" s="39"/>
      <c r="C30" s="54"/>
      <c r="D30" s="54"/>
      <c r="E30" s="54"/>
      <c r="F30" s="54"/>
      <c r="G30" s="54"/>
      <c r="H30" s="54"/>
      <c r="I30" s="70">
        <f t="shared" si="0"/>
        <v>0</v>
      </c>
      <c r="J30" s="86"/>
      <c r="K30" s="86"/>
      <c r="L30" s="69">
        <f t="shared" si="4"/>
        <v>0</v>
      </c>
      <c r="M30" s="70">
        <f t="shared" si="5"/>
        <v>0</v>
      </c>
      <c r="N30" s="71">
        <f t="shared" si="6"/>
        <v>0</v>
      </c>
      <c r="O30" s="69" t="e">
        <f t="shared" si="7"/>
        <v>#DIV/0!</v>
      </c>
      <c r="P30" s="69" t="e">
        <f t="shared" si="8"/>
        <v>#DIV/0!</v>
      </c>
      <c r="Q30" s="56"/>
    </row>
    <row r="31" spans="1:17" ht="15.75" customHeight="1" x14ac:dyDescent="0.25">
      <c r="A31" s="38"/>
      <c r="B31" s="39"/>
      <c r="C31" s="54"/>
      <c r="D31" s="54"/>
      <c r="E31" s="54"/>
      <c r="F31" s="54"/>
      <c r="G31" s="54"/>
      <c r="H31" s="54"/>
      <c r="I31" s="70">
        <f t="shared" si="0"/>
        <v>0</v>
      </c>
      <c r="J31" s="86"/>
      <c r="K31" s="86"/>
      <c r="L31" s="69">
        <f t="shared" si="4"/>
        <v>0</v>
      </c>
      <c r="M31" s="70">
        <f t="shared" si="5"/>
        <v>0</v>
      </c>
      <c r="N31" s="71">
        <f t="shared" si="6"/>
        <v>0</v>
      </c>
      <c r="O31" s="69" t="e">
        <f t="shared" si="7"/>
        <v>#DIV/0!</v>
      </c>
      <c r="P31" s="69" t="e">
        <f t="shared" si="8"/>
        <v>#DIV/0!</v>
      </c>
      <c r="Q31" s="56"/>
    </row>
    <row r="32" spans="1:17" ht="15.75" customHeight="1" x14ac:dyDescent="0.25">
      <c r="A32" s="38"/>
      <c r="B32" s="39"/>
      <c r="C32" s="54"/>
      <c r="D32" s="54"/>
      <c r="E32" s="54"/>
      <c r="F32" s="54"/>
      <c r="G32" s="54"/>
      <c r="H32" s="54"/>
      <c r="I32" s="70">
        <f t="shared" si="0"/>
        <v>0</v>
      </c>
      <c r="J32" s="86"/>
      <c r="K32" s="86"/>
      <c r="L32" s="69">
        <f t="shared" si="4"/>
        <v>0</v>
      </c>
      <c r="M32" s="70">
        <f t="shared" si="5"/>
        <v>0</v>
      </c>
      <c r="N32" s="71">
        <f t="shared" si="6"/>
        <v>0</v>
      </c>
      <c r="O32" s="69" t="e">
        <f t="shared" si="7"/>
        <v>#DIV/0!</v>
      </c>
      <c r="P32" s="69" t="e">
        <f t="shared" si="8"/>
        <v>#DIV/0!</v>
      </c>
      <c r="Q32" s="56"/>
    </row>
    <row r="33" spans="1:17" ht="15.75" customHeight="1" x14ac:dyDescent="0.25">
      <c r="A33" s="38"/>
      <c r="B33" s="39"/>
      <c r="C33" s="54"/>
      <c r="D33" s="54"/>
      <c r="E33" s="54"/>
      <c r="F33" s="54"/>
      <c r="G33" s="54"/>
      <c r="H33" s="54"/>
      <c r="I33" s="70">
        <f t="shared" si="0"/>
        <v>0</v>
      </c>
      <c r="J33" s="86"/>
      <c r="K33" s="86"/>
      <c r="L33" s="69">
        <f t="shared" si="4"/>
        <v>0</v>
      </c>
      <c r="M33" s="70">
        <f t="shared" si="5"/>
        <v>0</v>
      </c>
      <c r="N33" s="71">
        <f t="shared" si="6"/>
        <v>0</v>
      </c>
      <c r="O33" s="69" t="e">
        <f t="shared" si="7"/>
        <v>#DIV/0!</v>
      </c>
      <c r="P33" s="69" t="e">
        <f t="shared" si="8"/>
        <v>#DIV/0!</v>
      </c>
      <c r="Q33" s="56"/>
    </row>
    <row r="34" spans="1:17" ht="15.75" customHeight="1" x14ac:dyDescent="0.25">
      <c r="A34" s="38"/>
      <c r="B34" s="39"/>
      <c r="C34" s="54"/>
      <c r="D34" s="54"/>
      <c r="E34" s="54"/>
      <c r="F34" s="54"/>
      <c r="G34" s="54"/>
      <c r="H34" s="54"/>
      <c r="I34" s="70">
        <f t="shared" si="0"/>
        <v>0</v>
      </c>
      <c r="J34" s="86"/>
      <c r="K34" s="86"/>
      <c r="L34" s="69">
        <f t="shared" si="4"/>
        <v>0</v>
      </c>
      <c r="M34" s="70">
        <f t="shared" si="5"/>
        <v>0</v>
      </c>
      <c r="N34" s="71">
        <f t="shared" si="6"/>
        <v>0</v>
      </c>
      <c r="O34" s="69" t="e">
        <f t="shared" si="7"/>
        <v>#DIV/0!</v>
      </c>
      <c r="P34" s="69" t="e">
        <f t="shared" si="8"/>
        <v>#DIV/0!</v>
      </c>
      <c r="Q34" s="56"/>
    </row>
    <row r="35" spans="1:17" ht="15.75" customHeight="1" x14ac:dyDescent="0.25">
      <c r="A35" s="40"/>
      <c r="B35" s="41"/>
      <c r="C35" s="54"/>
      <c r="D35" s="54"/>
      <c r="E35" s="54"/>
      <c r="F35" s="54"/>
      <c r="G35" s="54"/>
      <c r="H35" s="54"/>
      <c r="I35" s="70">
        <f t="shared" si="0"/>
        <v>0</v>
      </c>
      <c r="J35" s="86"/>
      <c r="K35" s="86"/>
      <c r="L35" s="69">
        <f t="shared" si="4"/>
        <v>0</v>
      </c>
      <c r="M35" s="70">
        <f t="shared" si="5"/>
        <v>0</v>
      </c>
      <c r="N35" s="71">
        <f t="shared" si="6"/>
        <v>0</v>
      </c>
      <c r="O35" s="69" t="e">
        <f t="shared" si="7"/>
        <v>#DIV/0!</v>
      </c>
      <c r="P35" s="69" t="e">
        <f t="shared" si="8"/>
        <v>#DIV/0!</v>
      </c>
      <c r="Q35" s="56"/>
    </row>
    <row r="36" spans="1:17" ht="15.75" customHeight="1" x14ac:dyDescent="0.25">
      <c r="A36" s="40"/>
      <c r="B36" s="41"/>
      <c r="C36" s="54"/>
      <c r="D36" s="54"/>
      <c r="E36" s="54"/>
      <c r="F36" s="54"/>
      <c r="G36" s="54"/>
      <c r="H36" s="54"/>
      <c r="I36" s="70">
        <f t="shared" si="0"/>
        <v>0</v>
      </c>
      <c r="J36" s="86"/>
      <c r="K36" s="86"/>
      <c r="L36" s="69">
        <f t="shared" si="4"/>
        <v>0</v>
      </c>
      <c r="M36" s="70">
        <f t="shared" si="5"/>
        <v>0</v>
      </c>
      <c r="N36" s="71">
        <f t="shared" si="6"/>
        <v>0</v>
      </c>
      <c r="O36" s="69" t="e">
        <f t="shared" si="7"/>
        <v>#DIV/0!</v>
      </c>
      <c r="P36" s="69" t="e">
        <f t="shared" si="8"/>
        <v>#DIV/0!</v>
      </c>
      <c r="Q36" s="56"/>
    </row>
    <row r="37" spans="1:17" ht="15.75" customHeight="1" x14ac:dyDescent="0.25">
      <c r="A37" s="57"/>
      <c r="B37" s="60"/>
      <c r="C37" s="54"/>
      <c r="D37" s="54"/>
      <c r="E37" s="54"/>
      <c r="F37" s="54"/>
      <c r="G37" s="54"/>
      <c r="H37" s="54"/>
      <c r="I37" s="70">
        <f t="shared" si="0"/>
        <v>0</v>
      </c>
      <c r="J37" s="86"/>
      <c r="K37" s="86"/>
      <c r="L37" s="69">
        <f t="shared" si="4"/>
        <v>0</v>
      </c>
      <c r="M37" s="70">
        <f t="shared" si="5"/>
        <v>0</v>
      </c>
      <c r="N37" s="71">
        <f t="shared" si="6"/>
        <v>0</v>
      </c>
      <c r="O37" s="69" t="e">
        <f t="shared" si="7"/>
        <v>#DIV/0!</v>
      </c>
      <c r="P37" s="69" t="e">
        <f t="shared" si="8"/>
        <v>#DIV/0!</v>
      </c>
      <c r="Q37" s="56"/>
    </row>
    <row r="38" spans="1:17" ht="15.75" customHeight="1" x14ac:dyDescent="0.25">
      <c r="A38" s="42"/>
      <c r="B38" s="39"/>
      <c r="C38" s="54"/>
      <c r="D38" s="54"/>
      <c r="E38" s="54"/>
      <c r="F38" s="54"/>
      <c r="G38" s="54"/>
      <c r="H38" s="54"/>
      <c r="I38" s="70">
        <f t="shared" si="0"/>
        <v>0</v>
      </c>
      <c r="J38" s="86"/>
      <c r="K38" s="86"/>
      <c r="L38" s="69">
        <f t="shared" si="4"/>
        <v>0</v>
      </c>
      <c r="M38" s="70">
        <f t="shared" si="5"/>
        <v>0</v>
      </c>
      <c r="N38" s="71">
        <f t="shared" si="6"/>
        <v>0</v>
      </c>
      <c r="O38" s="69" t="e">
        <f t="shared" si="7"/>
        <v>#DIV/0!</v>
      </c>
      <c r="P38" s="69" t="e">
        <f t="shared" si="8"/>
        <v>#DIV/0!</v>
      </c>
      <c r="Q38" s="56"/>
    </row>
    <row r="39" spans="1:17" ht="15.75" customHeight="1" x14ac:dyDescent="0.25">
      <c r="A39" s="42"/>
      <c r="B39" s="43"/>
      <c r="C39" s="54"/>
      <c r="D39" s="54"/>
      <c r="E39" s="54"/>
      <c r="F39" s="54"/>
      <c r="G39" s="54"/>
      <c r="H39" s="54"/>
      <c r="I39" s="70">
        <f t="shared" si="0"/>
        <v>0</v>
      </c>
      <c r="J39" s="86"/>
      <c r="K39" s="86"/>
      <c r="L39" s="69">
        <f t="shared" si="4"/>
        <v>0</v>
      </c>
      <c r="M39" s="70">
        <f t="shared" si="5"/>
        <v>0</v>
      </c>
      <c r="N39" s="71">
        <f t="shared" si="6"/>
        <v>0</v>
      </c>
      <c r="O39" s="69" t="e">
        <f t="shared" si="7"/>
        <v>#DIV/0!</v>
      </c>
      <c r="P39" s="69" t="e">
        <f t="shared" si="8"/>
        <v>#DIV/0!</v>
      </c>
      <c r="Q39" s="56"/>
    </row>
    <row r="40" spans="1:17" ht="15.75" customHeight="1" x14ac:dyDescent="0.25">
      <c r="A40" s="42"/>
      <c r="B40" s="43"/>
      <c r="C40" s="54"/>
      <c r="D40" s="54"/>
      <c r="E40" s="54"/>
      <c r="F40" s="54"/>
      <c r="G40" s="54"/>
      <c r="H40" s="54"/>
      <c r="I40" s="70">
        <f t="shared" si="0"/>
        <v>0</v>
      </c>
      <c r="J40" s="86"/>
      <c r="K40" s="86"/>
      <c r="L40" s="69">
        <f t="shared" si="4"/>
        <v>0</v>
      </c>
      <c r="M40" s="70">
        <f t="shared" si="5"/>
        <v>0</v>
      </c>
      <c r="N40" s="71">
        <f t="shared" si="6"/>
        <v>0</v>
      </c>
      <c r="O40" s="69" t="e">
        <f t="shared" si="7"/>
        <v>#DIV/0!</v>
      </c>
      <c r="P40" s="69" t="e">
        <f t="shared" si="8"/>
        <v>#DIV/0!</v>
      </c>
      <c r="Q40" s="56"/>
    </row>
    <row r="41" spans="1:17" ht="15.75" customHeight="1" x14ac:dyDescent="0.25">
      <c r="A41" s="42"/>
      <c r="B41" s="43"/>
      <c r="C41" s="54"/>
      <c r="D41" s="54"/>
      <c r="E41" s="54"/>
      <c r="F41" s="54"/>
      <c r="G41" s="54"/>
      <c r="H41" s="54"/>
      <c r="I41" s="70">
        <f t="shared" ref="I41:I42" si="9">G41*H41</f>
        <v>0</v>
      </c>
      <c r="J41" s="86"/>
      <c r="K41" s="86"/>
      <c r="L41" s="69">
        <f t="shared" si="4"/>
        <v>0</v>
      </c>
      <c r="M41" s="70">
        <f t="shared" si="5"/>
        <v>0</v>
      </c>
      <c r="N41" s="71">
        <f t="shared" si="6"/>
        <v>0</v>
      </c>
      <c r="O41" s="69" t="e">
        <f t="shared" si="7"/>
        <v>#DIV/0!</v>
      </c>
      <c r="P41" s="69" t="e">
        <f t="shared" si="8"/>
        <v>#DIV/0!</v>
      </c>
      <c r="Q41" s="56"/>
    </row>
    <row r="42" spans="1:17" ht="15.75" customHeight="1" x14ac:dyDescent="0.25">
      <c r="A42" s="42"/>
      <c r="B42" s="61"/>
      <c r="C42" s="54"/>
      <c r="D42" s="54"/>
      <c r="E42" s="54"/>
      <c r="F42" s="54"/>
      <c r="G42" s="54"/>
      <c r="H42" s="54"/>
      <c r="I42" s="70">
        <f t="shared" si="9"/>
        <v>0</v>
      </c>
      <c r="J42" s="86"/>
      <c r="K42" s="86"/>
      <c r="L42" s="69">
        <f t="shared" si="4"/>
        <v>0</v>
      </c>
      <c r="M42" s="70">
        <f t="shared" si="5"/>
        <v>0</v>
      </c>
      <c r="N42" s="71">
        <f t="shared" si="6"/>
        <v>0</v>
      </c>
      <c r="O42" s="69" t="e">
        <f t="shared" si="7"/>
        <v>#DIV/0!</v>
      </c>
      <c r="P42" s="69" t="e">
        <f t="shared" si="8"/>
        <v>#DIV/0!</v>
      </c>
      <c r="Q42" s="56"/>
    </row>
    <row r="43" spans="1:17" ht="18.75" customHeight="1" x14ac:dyDescent="0.25">
      <c r="A43" s="117" t="s">
        <v>14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</row>
    <row r="44" spans="1:17" s="47" customFormat="1" ht="60.75" customHeight="1" x14ac:dyDescent="0.25">
      <c r="A44" s="120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35"/>
    </row>
    <row r="45" spans="1:17" x14ac:dyDescent="0.25">
      <c r="A45" s="136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7"/>
    </row>
    <row r="46" spans="1:17" x14ac:dyDescent="0.25">
      <c r="A46" s="30"/>
      <c r="B46" s="30"/>
      <c r="C46" s="30"/>
      <c r="D46" s="30"/>
      <c r="E46" s="30"/>
      <c r="F46" s="30"/>
      <c r="G46" s="30"/>
      <c r="H46" s="30"/>
      <c r="I46" s="91"/>
      <c r="J46" s="91"/>
      <c r="K46" s="91"/>
      <c r="L46" s="91"/>
      <c r="M46" s="91"/>
      <c r="N46" s="91"/>
      <c r="O46" s="91"/>
      <c r="P46" s="91"/>
      <c r="Q46" s="31"/>
    </row>
    <row r="47" spans="1:17" x14ac:dyDescent="0.25">
      <c r="A47"/>
      <c r="B47"/>
      <c r="C47"/>
      <c r="D47"/>
      <c r="E47"/>
      <c r="F47"/>
      <c r="G47"/>
      <c r="H47"/>
      <c r="I47" s="72"/>
      <c r="J47" s="72"/>
      <c r="K47" s="72"/>
      <c r="L47" s="72"/>
      <c r="M47" s="72"/>
      <c r="N47" s="72"/>
      <c r="O47" s="72"/>
      <c r="P47" s="72"/>
    </row>
    <row r="48" spans="1:17" ht="30" customHeight="1" x14ac:dyDescent="0.25">
      <c r="A48"/>
      <c r="B48"/>
      <c r="C48"/>
      <c r="D48"/>
      <c r="E48"/>
      <c r="F48"/>
      <c r="G48"/>
      <c r="H48"/>
      <c r="I48" s="72"/>
      <c r="J48" s="72"/>
      <c r="K48" s="72"/>
      <c r="L48" s="72"/>
      <c r="M48" s="72"/>
      <c r="N48" s="72"/>
      <c r="O48" s="72"/>
      <c r="P48" s="72"/>
    </row>
    <row r="49" spans="1:16" x14ac:dyDescent="0.25">
      <c r="A49"/>
      <c r="B49"/>
      <c r="C49"/>
      <c r="D49"/>
      <c r="E49"/>
      <c r="F49"/>
      <c r="G49"/>
      <c r="H49"/>
      <c r="I49" s="72"/>
      <c r="J49" s="72"/>
      <c r="K49" s="72"/>
      <c r="L49" s="72"/>
      <c r="M49" s="72"/>
      <c r="N49" s="72"/>
      <c r="O49" s="72"/>
      <c r="P49" s="72"/>
    </row>
    <row r="50" spans="1:16" ht="32.25" customHeight="1" x14ac:dyDescent="0.25">
      <c r="A50"/>
      <c r="B50"/>
      <c r="C50"/>
      <c r="D50"/>
      <c r="E50"/>
      <c r="F50"/>
      <c r="G50"/>
      <c r="H50"/>
      <c r="I50" s="72"/>
      <c r="J50" s="72"/>
      <c r="K50" s="72"/>
      <c r="L50" s="72"/>
      <c r="M50" s="72"/>
      <c r="N50" s="72"/>
      <c r="O50" s="72"/>
      <c r="P50" s="72"/>
    </row>
    <row r="52" spans="1:16" x14ac:dyDescent="0.25">
      <c r="K52" s="72"/>
    </row>
    <row r="53" spans="1:16" x14ac:dyDescent="0.25">
      <c r="K53" s="72"/>
      <c r="L53" s="72"/>
    </row>
    <row r="54" spans="1:16" customFormat="1" x14ac:dyDescent="0.25">
      <c r="I54" s="72"/>
      <c r="J54" s="72"/>
      <c r="K54" s="72"/>
      <c r="L54" s="72"/>
      <c r="M54" s="72"/>
      <c r="N54" s="72"/>
      <c r="O54" s="72"/>
      <c r="P54" s="72"/>
    </row>
    <row r="55" spans="1:16" customFormat="1" x14ac:dyDescent="0.25">
      <c r="I55" s="72"/>
      <c r="J55" s="72"/>
      <c r="K55" s="72"/>
      <c r="L55" s="72"/>
      <c r="M55" s="72"/>
      <c r="N55" s="72"/>
      <c r="O55" s="72"/>
      <c r="P55" s="72"/>
    </row>
    <row r="56" spans="1:16" customFormat="1" x14ac:dyDescent="0.25">
      <c r="I56" s="72"/>
      <c r="J56" s="72"/>
      <c r="K56" s="72"/>
      <c r="L56" s="72"/>
      <c r="M56" s="72"/>
      <c r="N56" s="72"/>
      <c r="O56" s="72"/>
      <c r="P56" s="72"/>
    </row>
    <row r="57" spans="1:16" customFormat="1" x14ac:dyDescent="0.25">
      <c r="I57" s="72"/>
      <c r="J57" s="72"/>
      <c r="K57" s="72"/>
      <c r="L57" s="72"/>
      <c r="M57" s="72"/>
      <c r="N57" s="72"/>
      <c r="O57" s="72"/>
      <c r="P57" s="72"/>
    </row>
    <row r="58" spans="1:16" customFormat="1" x14ac:dyDescent="0.25">
      <c r="I58" s="72"/>
      <c r="J58" s="72"/>
      <c r="K58" s="72"/>
      <c r="L58" s="72"/>
      <c r="M58" s="72"/>
      <c r="N58" s="72"/>
      <c r="O58" s="72"/>
      <c r="P58" s="72"/>
    </row>
    <row r="59" spans="1:16" customFormat="1" x14ac:dyDescent="0.25">
      <c r="I59" s="72"/>
      <c r="J59" s="72"/>
      <c r="K59" s="72"/>
      <c r="L59" s="72"/>
      <c r="M59" s="72"/>
      <c r="N59" s="72"/>
      <c r="O59" s="72"/>
      <c r="P59" s="72"/>
    </row>
    <row r="60" spans="1:16" customFormat="1" x14ac:dyDescent="0.25">
      <c r="I60" s="72"/>
      <c r="J60" s="72"/>
      <c r="K60" s="72"/>
      <c r="L60" s="72"/>
      <c r="M60" s="72"/>
      <c r="N60" s="72"/>
      <c r="O60" s="72"/>
      <c r="P60" s="72"/>
    </row>
    <row r="61" spans="1:16" customFormat="1" x14ac:dyDescent="0.25">
      <c r="I61" s="72"/>
      <c r="J61" s="72"/>
      <c r="K61" s="72"/>
      <c r="L61" s="72"/>
      <c r="M61" s="72"/>
      <c r="N61" s="72"/>
      <c r="O61" s="72"/>
      <c r="P61" s="72"/>
    </row>
    <row r="62" spans="1:16" customFormat="1" x14ac:dyDescent="0.25">
      <c r="I62" s="72"/>
      <c r="J62" s="72"/>
      <c r="K62" s="72"/>
      <c r="L62" s="72"/>
      <c r="M62" s="72"/>
      <c r="N62" s="72"/>
      <c r="O62" s="72"/>
      <c r="P62" s="72"/>
    </row>
    <row r="63" spans="1:16" customFormat="1" x14ac:dyDescent="0.25">
      <c r="I63" s="72"/>
      <c r="J63" s="72"/>
      <c r="K63" s="72"/>
      <c r="L63" s="72"/>
      <c r="M63" s="72"/>
      <c r="N63" s="72"/>
      <c r="O63" s="72"/>
      <c r="P63" s="72"/>
    </row>
    <row r="64" spans="1:16" customFormat="1" x14ac:dyDescent="0.25">
      <c r="I64" s="72"/>
      <c r="J64" s="72"/>
      <c r="K64" s="72"/>
      <c r="L64" s="72"/>
      <c r="M64" s="72"/>
      <c r="N64" s="72"/>
      <c r="O64" s="72"/>
      <c r="P64" s="72"/>
    </row>
    <row r="65" spans="9:16" customFormat="1" x14ac:dyDescent="0.25">
      <c r="I65" s="72"/>
      <c r="J65" s="72"/>
      <c r="K65" s="72"/>
      <c r="L65" s="72"/>
      <c r="M65" s="72"/>
      <c r="N65" s="72"/>
      <c r="O65" s="72"/>
      <c r="P65" s="72"/>
    </row>
    <row r="66" spans="9:16" customFormat="1" x14ac:dyDescent="0.25">
      <c r="I66" s="72"/>
      <c r="J66" s="72"/>
      <c r="K66" s="72"/>
      <c r="L66" s="72"/>
      <c r="M66" s="72"/>
      <c r="N66" s="72"/>
      <c r="O66" s="72"/>
      <c r="P66" s="72"/>
    </row>
    <row r="67" spans="9:16" customFormat="1" x14ac:dyDescent="0.25">
      <c r="I67" s="72"/>
      <c r="J67" s="72"/>
      <c r="K67" s="72"/>
      <c r="L67" s="72"/>
      <c r="M67" s="72"/>
      <c r="N67" s="72"/>
      <c r="O67" s="72"/>
      <c r="P67" s="72"/>
    </row>
    <row r="68" spans="9:16" customFormat="1" x14ac:dyDescent="0.25">
      <c r="I68" s="72"/>
      <c r="J68" s="72"/>
      <c r="K68" s="72"/>
      <c r="L68" s="72"/>
      <c r="M68" s="72"/>
      <c r="N68" s="72"/>
      <c r="O68" s="72"/>
      <c r="P68" s="72"/>
    </row>
    <row r="69" spans="9:16" customFormat="1" x14ac:dyDescent="0.25">
      <c r="I69" s="72"/>
      <c r="J69" s="72"/>
      <c r="K69" s="72"/>
      <c r="L69" s="72"/>
      <c r="M69" s="72"/>
      <c r="N69" s="72"/>
      <c r="O69" s="72"/>
      <c r="P69" s="72"/>
    </row>
    <row r="70" spans="9:16" customFormat="1" x14ac:dyDescent="0.25">
      <c r="I70" s="72"/>
      <c r="J70" s="72"/>
      <c r="K70" s="72"/>
      <c r="L70" s="72"/>
      <c r="M70" s="72"/>
      <c r="N70" s="72"/>
      <c r="O70" s="72"/>
      <c r="P70" s="72"/>
    </row>
    <row r="71" spans="9:16" customFormat="1" x14ac:dyDescent="0.25">
      <c r="I71" s="72"/>
      <c r="J71" s="72"/>
      <c r="K71" s="72"/>
      <c r="L71" s="72"/>
      <c r="M71" s="72"/>
      <c r="N71" s="72"/>
      <c r="O71" s="72"/>
      <c r="P71" s="72"/>
    </row>
    <row r="72" spans="9:16" customFormat="1" x14ac:dyDescent="0.25">
      <c r="I72" s="72"/>
      <c r="J72" s="72"/>
      <c r="K72" s="72"/>
      <c r="L72" s="72"/>
      <c r="M72" s="72"/>
      <c r="N72" s="72"/>
      <c r="O72" s="72"/>
      <c r="P72" s="72"/>
    </row>
    <row r="73" spans="9:16" customFormat="1" x14ac:dyDescent="0.25">
      <c r="I73" s="72"/>
      <c r="J73" s="72"/>
      <c r="K73" s="72"/>
      <c r="L73" s="72"/>
      <c r="M73" s="72"/>
      <c r="N73" s="72"/>
      <c r="O73" s="72"/>
      <c r="P73" s="72"/>
    </row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5"/>
  <sheetViews>
    <sheetView zoomScale="120" zoomScaleNormal="120" workbookViewId="0">
      <selection activeCell="L5" sqref="L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66</v>
      </c>
      <c r="E1" s="8" t="s">
        <v>67</v>
      </c>
      <c r="F1" s="9" t="s">
        <v>2</v>
      </c>
      <c r="G1" s="10" t="s">
        <v>3</v>
      </c>
      <c r="H1" s="8" t="s">
        <v>4</v>
      </c>
      <c r="I1" s="8" t="s">
        <v>88</v>
      </c>
    </row>
    <row r="2" spans="1:14" x14ac:dyDescent="0.25">
      <c r="A2" s="53" t="s">
        <v>27</v>
      </c>
      <c r="B2" s="100" t="s">
        <v>65</v>
      </c>
      <c r="C2" s="11" t="s">
        <v>96</v>
      </c>
      <c r="D2" s="157">
        <v>4.7300000000000004</v>
      </c>
      <c r="E2" s="7">
        <f>SUM('Summer 25'!M2,'Fall 25'!L2,'Spring 26'!L2)</f>
        <v>4.666666666666667</v>
      </c>
      <c r="F2" s="155">
        <f>'Summer 25'!N2+'Fall 25'!M2+'Spring 26'!M2</f>
        <v>2119</v>
      </c>
      <c r="G2" s="7">
        <f>SUM('Summer 25'!O2,'Fall 25'!N2,'Spring 26'!N2)</f>
        <v>70.63333333333334</v>
      </c>
      <c r="H2" s="158">
        <f>F2/E2</f>
        <v>454.07142857142856</v>
      </c>
      <c r="I2" s="159">
        <f>G2/E2</f>
        <v>15.135714285714286</v>
      </c>
    </row>
    <row r="3" spans="1:14" x14ac:dyDescent="0.25">
      <c r="A3"/>
      <c r="B3"/>
      <c r="C3"/>
      <c r="D3" s="3" t="s">
        <v>37</v>
      </c>
      <c r="E3"/>
      <c r="F3"/>
      <c r="G3"/>
      <c r="H3" t="s">
        <v>52</v>
      </c>
    </row>
    <row r="4" spans="1:14" x14ac:dyDescent="0.25">
      <c r="D4" s="156">
        <v>4.8</v>
      </c>
    </row>
    <row r="5" spans="1:14" x14ac:dyDescent="0.25">
      <c r="J5" s="160">
        <v>454.03899999999999</v>
      </c>
      <c r="K5" s="160">
        <v>15.13</v>
      </c>
      <c r="L5" s="160" t="s">
        <v>105</v>
      </c>
    </row>
    <row r="6" spans="1:14" ht="15.75" thickBot="1" x14ac:dyDescent="0.3">
      <c r="A6" s="62"/>
      <c r="B6" s="62"/>
      <c r="D6" s="62"/>
      <c r="E6" s="105" t="s">
        <v>68</v>
      </c>
      <c r="F6" s="105" t="s">
        <v>69</v>
      </c>
      <c r="G6" s="62"/>
      <c r="H6" s="62"/>
      <c r="K6" s="62"/>
      <c r="L6" s="62"/>
      <c r="M6" s="62"/>
      <c r="N6" s="62"/>
    </row>
    <row r="7" spans="1:14" x14ac:dyDescent="0.25">
      <c r="D7" s="102" t="s">
        <v>32</v>
      </c>
      <c r="E7" s="106">
        <v>0.6</v>
      </c>
      <c r="F7" s="106">
        <v>2.5299999999999998</v>
      </c>
    </row>
    <row r="8" spans="1:14" x14ac:dyDescent="0.25">
      <c r="D8" s="102" t="s">
        <v>12</v>
      </c>
      <c r="E8" s="106">
        <v>7.68</v>
      </c>
      <c r="F8" s="106">
        <v>39.450000000000003</v>
      </c>
    </row>
    <row r="9" spans="1:14" x14ac:dyDescent="0.25">
      <c r="D9" s="102" t="s">
        <v>33</v>
      </c>
      <c r="E9" s="106">
        <v>390</v>
      </c>
      <c r="F9" s="106">
        <v>472.56</v>
      </c>
    </row>
    <row r="10" spans="1:14" x14ac:dyDescent="0.25">
      <c r="D10" s="113" t="s">
        <v>88</v>
      </c>
      <c r="E10" s="114">
        <v>12.8</v>
      </c>
      <c r="F10" s="114">
        <v>15.18</v>
      </c>
    </row>
    <row r="11" spans="1:14" x14ac:dyDescent="0.25">
      <c r="C11"/>
      <c r="D11"/>
      <c r="E11" s="139" t="s">
        <v>89</v>
      </c>
      <c r="F11" s="140"/>
      <c r="G11" s="140"/>
      <c r="H11" s="141"/>
    </row>
    <row r="12" spans="1:14" ht="15.75" thickBot="1" x14ac:dyDescent="0.3">
      <c r="E12" s="104" t="s">
        <v>32</v>
      </c>
      <c r="F12" s="104" t="s">
        <v>33</v>
      </c>
      <c r="G12" s="104" t="s">
        <v>12</v>
      </c>
      <c r="H12" s="104" t="s">
        <v>88</v>
      </c>
    </row>
    <row r="13" spans="1:14" x14ac:dyDescent="0.25">
      <c r="E13" s="106">
        <f>AVERAGE(E18:E21)</f>
        <v>4.24</v>
      </c>
      <c r="F13" s="106">
        <f>AVERAGE(F18:F21)</f>
        <v>411.85</v>
      </c>
      <c r="G13" s="106">
        <f>AVERAGE(G18:G21)</f>
        <v>56.260000000000005</v>
      </c>
      <c r="H13" s="106">
        <f>AVERAGE(H18:H21)</f>
        <v>13.352499999999999</v>
      </c>
    </row>
    <row r="16" spans="1:14" x14ac:dyDescent="0.25">
      <c r="E16" s="139" t="s">
        <v>90</v>
      </c>
      <c r="F16" s="140"/>
      <c r="G16" s="140"/>
      <c r="H16" s="141"/>
    </row>
    <row r="17" spans="4:8" ht="15.75" thickBot="1" x14ac:dyDescent="0.3">
      <c r="E17" s="104" t="s">
        <v>32</v>
      </c>
      <c r="F17" s="104" t="s">
        <v>33</v>
      </c>
      <c r="G17" s="104" t="s">
        <v>12</v>
      </c>
      <c r="H17" s="104" t="s">
        <v>88</v>
      </c>
    </row>
    <row r="18" spans="4:8" x14ac:dyDescent="0.25">
      <c r="D18" s="102" t="s">
        <v>91</v>
      </c>
      <c r="E18" s="106">
        <v>3.8</v>
      </c>
      <c r="F18" s="106">
        <v>431.32</v>
      </c>
      <c r="G18" s="106">
        <v>53.8</v>
      </c>
      <c r="H18" s="106">
        <v>14.16</v>
      </c>
    </row>
    <row r="19" spans="4:8" x14ac:dyDescent="0.25">
      <c r="D19" s="102" t="s">
        <v>31</v>
      </c>
      <c r="E19" s="106">
        <v>5.03</v>
      </c>
      <c r="F19" s="106">
        <v>365.19</v>
      </c>
      <c r="G19" s="106">
        <v>59.75</v>
      </c>
      <c r="H19" s="106">
        <v>11.87</v>
      </c>
    </row>
    <row r="20" spans="4:8" x14ac:dyDescent="0.25">
      <c r="D20" s="102" t="s">
        <v>38</v>
      </c>
      <c r="E20" s="106">
        <v>4</v>
      </c>
      <c r="F20" s="106">
        <v>399.75</v>
      </c>
      <c r="G20" s="106">
        <v>50.75</v>
      </c>
      <c r="H20" s="106">
        <v>12.69</v>
      </c>
    </row>
    <row r="21" spans="4:8" x14ac:dyDescent="0.25">
      <c r="D21" s="102" t="s">
        <v>70</v>
      </c>
      <c r="E21" s="114">
        <v>4.13</v>
      </c>
      <c r="F21" s="114">
        <v>451.14</v>
      </c>
      <c r="G21" s="114">
        <v>60.74</v>
      </c>
      <c r="H21" s="114">
        <v>14.69</v>
      </c>
    </row>
    <row r="25" spans="4:8" x14ac:dyDescent="0.25">
      <c r="E25" s="106"/>
      <c r="F25" s="106"/>
      <c r="G25" s="106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12.5703125" style="3" customWidth="1"/>
    <col min="6" max="6" width="9.85546875" style="3" customWidth="1"/>
    <col min="7" max="7" width="11.85546875" style="3" customWidth="1"/>
    <col min="8" max="8" width="9.85546875" style="3" customWidth="1"/>
    <col min="9" max="9" width="7.7109375" style="73" customWidth="1"/>
    <col min="10" max="10" width="8.140625" style="73" customWidth="1"/>
    <col min="11" max="11" width="20.28515625" style="73" bestFit="1" customWidth="1"/>
    <col min="12" max="12" width="15.5703125" style="73" bestFit="1" customWidth="1"/>
    <col min="13" max="13" width="8.28515625" style="73" customWidth="1"/>
    <col min="14" max="14" width="9.140625" style="73"/>
    <col min="15" max="16" width="15.42578125" style="73" customWidth="1"/>
    <col min="17" max="17" width="40" style="3" customWidth="1"/>
    <col min="18" max="16384" width="9.140625" style="3"/>
  </cols>
  <sheetData>
    <row r="1" spans="1:17" x14ac:dyDescent="0.25">
      <c r="B1" s="12"/>
      <c r="C1" s="12"/>
      <c r="D1" s="12"/>
      <c r="E1" s="12"/>
      <c r="G1" s="2" t="s">
        <v>1</v>
      </c>
      <c r="H1" s="128" t="s">
        <v>19</v>
      </c>
      <c r="I1" s="129"/>
      <c r="J1" s="130"/>
      <c r="K1" s="78" t="s">
        <v>58</v>
      </c>
      <c r="L1" s="63" t="s">
        <v>71</v>
      </c>
      <c r="M1" s="64" t="s">
        <v>2</v>
      </c>
      <c r="N1" s="65" t="s">
        <v>3</v>
      </c>
      <c r="O1" s="63" t="s">
        <v>4</v>
      </c>
      <c r="P1" s="63" t="s">
        <v>88</v>
      </c>
    </row>
    <row r="2" spans="1:17" x14ac:dyDescent="0.25">
      <c r="B2" s="12"/>
      <c r="C2" s="12"/>
      <c r="D2" s="12"/>
      <c r="E2" s="12"/>
      <c r="G2" s="4" t="s">
        <v>65</v>
      </c>
      <c r="H2" s="153" t="str">
        <f>'2025-26 Summary'!C2</f>
        <v>PCN</v>
      </c>
      <c r="I2" s="153"/>
      <c r="J2" s="153"/>
      <c r="K2" s="13">
        <f>'2025-26 Summary'!D2</f>
        <v>4.7300000000000004</v>
      </c>
      <c r="L2" s="5">
        <f>SUM(L7:L15)</f>
        <v>0</v>
      </c>
      <c r="M2" s="5">
        <f>SUM(M7:M15)</f>
        <v>0</v>
      </c>
      <c r="N2" s="5">
        <f>SUM(N7:N15)</f>
        <v>0</v>
      </c>
      <c r="O2" s="15" t="e">
        <f>M2/L2</f>
        <v>#DIV/0!</v>
      </c>
      <c r="P2" s="7" t="e">
        <f>N2/L2</f>
        <v>#DIV/0!</v>
      </c>
    </row>
    <row r="3" spans="1:17" ht="19.5" customHeight="1" x14ac:dyDescent="0.25">
      <c r="A3" s="151"/>
      <c r="B3" s="151"/>
      <c r="C3" s="151"/>
      <c r="D3" s="151"/>
      <c r="E3" s="151"/>
      <c r="F3" s="151"/>
      <c r="G3" s="151"/>
      <c r="H3" s="31"/>
      <c r="I3" s="126" t="s">
        <v>52</v>
      </c>
      <c r="J3" s="126"/>
      <c r="K3" s="127"/>
      <c r="L3" s="5">
        <f>'2025-26 Summary'!D2-'Proposed Additions'!L2-'Fall 25'!L2-'Spring 26'!L2-'Summer 25'!M2</f>
        <v>6.3333333333333464E-2</v>
      </c>
      <c r="M3" s="16"/>
      <c r="N3" s="17"/>
      <c r="O3" s="17"/>
      <c r="P3" s="67"/>
    </row>
    <row r="4" spans="1:17" ht="19.5" customHeight="1" x14ac:dyDescent="0.25">
      <c r="A4" s="154" t="s">
        <v>6</v>
      </c>
      <c r="B4" s="154"/>
      <c r="C4" s="154"/>
      <c r="D4" s="154"/>
      <c r="E4" s="154"/>
      <c r="F4" s="154"/>
      <c r="G4" s="154"/>
      <c r="H4" s="112"/>
      <c r="I4" s="80"/>
      <c r="J4" s="81"/>
      <c r="K4" s="82"/>
      <c r="L4" s="68"/>
      <c r="M4" s="66"/>
      <c r="N4" s="67"/>
      <c r="O4" s="67"/>
      <c r="P4" s="67"/>
    </row>
    <row r="5" spans="1:17" ht="16.5" customHeight="1" x14ac:dyDescent="0.25">
      <c r="C5" s="12"/>
      <c r="D5" s="12"/>
      <c r="E5" s="12"/>
      <c r="F5" s="12"/>
      <c r="G5" s="12"/>
      <c r="H5" s="12"/>
      <c r="I5" s="83"/>
      <c r="J5" s="83"/>
      <c r="K5" s="83"/>
      <c r="L5" s="83"/>
      <c r="M5" s="84"/>
      <c r="N5" s="83"/>
      <c r="O5" s="85"/>
      <c r="P5" s="85"/>
    </row>
    <row r="6" spans="1:17" ht="80.45" customHeight="1" x14ac:dyDescent="0.25">
      <c r="A6" s="9" t="s">
        <v>0</v>
      </c>
      <c r="B6" s="9" t="s">
        <v>19</v>
      </c>
      <c r="C6" s="52" t="s">
        <v>22</v>
      </c>
      <c r="D6" s="25" t="s">
        <v>86</v>
      </c>
      <c r="E6" s="25" t="s">
        <v>54</v>
      </c>
      <c r="F6" s="25" t="s">
        <v>7</v>
      </c>
      <c r="G6" s="25" t="s">
        <v>20</v>
      </c>
      <c r="H6" s="19" t="s">
        <v>8</v>
      </c>
      <c r="I6" s="25" t="s">
        <v>9</v>
      </c>
      <c r="J6" s="26" t="s">
        <v>18</v>
      </c>
      <c r="K6" s="25" t="s">
        <v>10</v>
      </c>
      <c r="L6" s="27" t="s">
        <v>17</v>
      </c>
      <c r="M6" s="28" t="s">
        <v>11</v>
      </c>
      <c r="N6" s="29" t="s">
        <v>12</v>
      </c>
      <c r="O6" s="8" t="s">
        <v>4</v>
      </c>
      <c r="P6" s="63" t="s">
        <v>88</v>
      </c>
      <c r="Q6" s="20" t="s">
        <v>13</v>
      </c>
    </row>
    <row r="7" spans="1:17" ht="15.75" customHeight="1" x14ac:dyDescent="0.25">
      <c r="A7" s="44"/>
      <c r="B7" s="44"/>
      <c r="C7" s="21"/>
      <c r="D7" s="54"/>
      <c r="E7" s="21"/>
      <c r="F7" s="21"/>
      <c r="G7" s="34"/>
      <c r="H7" s="21"/>
      <c r="I7" s="70">
        <f>H7*G7</f>
        <v>0</v>
      </c>
      <c r="J7" s="92"/>
      <c r="K7" s="87"/>
      <c r="L7" s="93">
        <f t="shared" ref="L7:L15" si="0">K7*H7/15</f>
        <v>0</v>
      </c>
      <c r="M7" s="94">
        <f>I7*J7</f>
        <v>0</v>
      </c>
      <c r="N7" s="95">
        <f>M7/30</f>
        <v>0</v>
      </c>
      <c r="O7" s="93" t="e">
        <f t="shared" ref="O7:O15" si="1">M7/L7</f>
        <v>#DIV/0!</v>
      </c>
      <c r="P7" s="110" t="e">
        <f>N7/L7</f>
        <v>#DIV/0!</v>
      </c>
      <c r="Q7" s="48"/>
    </row>
    <row r="8" spans="1:17" ht="15.75" customHeight="1" x14ac:dyDescent="0.25">
      <c r="A8" s="44"/>
      <c r="B8" s="44"/>
      <c r="C8" s="21"/>
      <c r="D8" s="54"/>
      <c r="E8" s="21"/>
      <c r="F8" s="21"/>
      <c r="G8" s="34"/>
      <c r="H8" s="21"/>
      <c r="I8" s="70">
        <f t="shared" ref="I8:I10" si="2">H8*G8</f>
        <v>0</v>
      </c>
      <c r="J8" s="92"/>
      <c r="K8" s="87"/>
      <c r="L8" s="93">
        <f t="shared" ref="L8:L10" si="3">K8*H8/15</f>
        <v>0</v>
      </c>
      <c r="M8" s="94">
        <f t="shared" ref="M8:M10" si="4">I8*J8</f>
        <v>0</v>
      </c>
      <c r="N8" s="95">
        <f t="shared" ref="N8:N10" si="5">M8/30</f>
        <v>0</v>
      </c>
      <c r="O8" s="93" t="e">
        <f t="shared" ref="O8:O10" si="6">M8/L8</f>
        <v>#DIV/0!</v>
      </c>
      <c r="P8" s="110" t="e">
        <f t="shared" ref="P8:P15" si="7">N8/L8</f>
        <v>#DIV/0!</v>
      </c>
      <c r="Q8" s="49"/>
    </row>
    <row r="9" spans="1:17" ht="15.75" customHeight="1" x14ac:dyDescent="0.25">
      <c r="A9" s="44"/>
      <c r="B9" s="44"/>
      <c r="C9" s="21"/>
      <c r="D9" s="54"/>
      <c r="E9" s="21"/>
      <c r="F9" s="21"/>
      <c r="G9" s="34"/>
      <c r="H9" s="21"/>
      <c r="I9" s="70">
        <f t="shared" si="2"/>
        <v>0</v>
      </c>
      <c r="J9" s="92"/>
      <c r="K9" s="87"/>
      <c r="L9" s="93">
        <f t="shared" si="3"/>
        <v>0</v>
      </c>
      <c r="M9" s="94">
        <f t="shared" si="4"/>
        <v>0</v>
      </c>
      <c r="N9" s="95">
        <f t="shared" si="5"/>
        <v>0</v>
      </c>
      <c r="O9" s="93" t="e">
        <f t="shared" si="6"/>
        <v>#DIV/0!</v>
      </c>
      <c r="P9" s="110" t="e">
        <f t="shared" si="7"/>
        <v>#DIV/0!</v>
      </c>
      <c r="Q9" s="49"/>
    </row>
    <row r="10" spans="1:17" ht="15.75" customHeight="1" x14ac:dyDescent="0.25">
      <c r="A10" s="44"/>
      <c r="B10" s="44"/>
      <c r="C10" s="21"/>
      <c r="D10" s="54"/>
      <c r="E10" s="21"/>
      <c r="F10" s="21"/>
      <c r="G10" s="34"/>
      <c r="H10" s="21"/>
      <c r="I10" s="70">
        <f t="shared" si="2"/>
        <v>0</v>
      </c>
      <c r="J10" s="92"/>
      <c r="K10" s="87"/>
      <c r="L10" s="93">
        <f t="shared" si="3"/>
        <v>0</v>
      </c>
      <c r="M10" s="94">
        <f t="shared" si="4"/>
        <v>0</v>
      </c>
      <c r="N10" s="95">
        <f t="shared" si="5"/>
        <v>0</v>
      </c>
      <c r="O10" s="93" t="e">
        <f t="shared" si="6"/>
        <v>#DIV/0!</v>
      </c>
      <c r="P10" s="110" t="e">
        <f t="shared" si="7"/>
        <v>#DIV/0!</v>
      </c>
      <c r="Q10" s="49"/>
    </row>
    <row r="11" spans="1:17" ht="15.75" customHeight="1" x14ac:dyDescent="0.25">
      <c r="A11" s="44"/>
      <c r="B11" s="44"/>
      <c r="C11" s="44"/>
      <c r="D11" s="54"/>
      <c r="E11" s="44"/>
      <c r="F11" s="21"/>
      <c r="G11" s="34"/>
      <c r="H11" s="21"/>
      <c r="I11" s="70">
        <f t="shared" ref="I11:I15" si="8">G11*H11</f>
        <v>0</v>
      </c>
      <c r="J11" s="92"/>
      <c r="K11" s="87"/>
      <c r="L11" s="93">
        <f t="shared" si="0"/>
        <v>0</v>
      </c>
      <c r="M11" s="94">
        <f t="shared" ref="M11:M15" si="9">(I11*J11)</f>
        <v>0</v>
      </c>
      <c r="N11" s="95">
        <f t="shared" ref="N11:N15" si="10">M11/30</f>
        <v>0</v>
      </c>
      <c r="O11" s="93" t="e">
        <f t="shared" si="1"/>
        <v>#DIV/0!</v>
      </c>
      <c r="P11" s="110" t="e">
        <f t="shared" si="7"/>
        <v>#DIV/0!</v>
      </c>
      <c r="Q11" s="49"/>
    </row>
    <row r="12" spans="1:17" ht="15.75" customHeight="1" x14ac:dyDescent="0.25">
      <c r="A12" s="44"/>
      <c r="B12" s="22"/>
      <c r="C12" s="22"/>
      <c r="D12" s="54"/>
      <c r="E12" s="22"/>
      <c r="F12" s="22"/>
      <c r="G12" s="22"/>
      <c r="H12" s="22"/>
      <c r="I12" s="70">
        <f t="shared" si="8"/>
        <v>0</v>
      </c>
      <c r="J12" s="13"/>
      <c r="K12" s="13"/>
      <c r="L12" s="93">
        <f t="shared" si="0"/>
        <v>0</v>
      </c>
      <c r="M12" s="94">
        <f t="shared" si="9"/>
        <v>0</v>
      </c>
      <c r="N12" s="95">
        <f t="shared" si="10"/>
        <v>0</v>
      </c>
      <c r="O12" s="93" t="e">
        <f t="shared" si="1"/>
        <v>#DIV/0!</v>
      </c>
      <c r="P12" s="110" t="e">
        <f t="shared" si="7"/>
        <v>#DIV/0!</v>
      </c>
      <c r="Q12" s="49"/>
    </row>
    <row r="13" spans="1:17" ht="15.75" customHeight="1" x14ac:dyDescent="0.25">
      <c r="A13" s="44"/>
      <c r="B13" s="22"/>
      <c r="C13" s="22"/>
      <c r="D13" s="54"/>
      <c r="E13" s="22"/>
      <c r="F13" s="22"/>
      <c r="G13" s="22"/>
      <c r="H13" s="22"/>
      <c r="I13" s="94">
        <f t="shared" si="8"/>
        <v>0</v>
      </c>
      <c r="J13" s="13"/>
      <c r="K13" s="13"/>
      <c r="L13" s="93">
        <f t="shared" si="0"/>
        <v>0</v>
      </c>
      <c r="M13" s="94">
        <f t="shared" si="9"/>
        <v>0</v>
      </c>
      <c r="N13" s="95">
        <f t="shared" si="10"/>
        <v>0</v>
      </c>
      <c r="O13" s="93" t="e">
        <f t="shared" si="1"/>
        <v>#DIV/0!</v>
      </c>
      <c r="P13" s="110" t="e">
        <f t="shared" si="7"/>
        <v>#DIV/0!</v>
      </c>
      <c r="Q13" s="49"/>
    </row>
    <row r="14" spans="1:17" ht="15.75" customHeight="1" x14ac:dyDescent="0.25">
      <c r="A14" s="44"/>
      <c r="B14" s="22"/>
      <c r="C14" s="22"/>
      <c r="D14" s="54"/>
      <c r="E14" s="22"/>
      <c r="F14" s="22"/>
      <c r="G14" s="22"/>
      <c r="H14" s="22"/>
      <c r="I14" s="94">
        <f t="shared" si="8"/>
        <v>0</v>
      </c>
      <c r="J14" s="13"/>
      <c r="K14" s="13"/>
      <c r="L14" s="93">
        <f t="shared" si="0"/>
        <v>0</v>
      </c>
      <c r="M14" s="94">
        <f t="shared" si="9"/>
        <v>0</v>
      </c>
      <c r="N14" s="95">
        <f t="shared" si="10"/>
        <v>0</v>
      </c>
      <c r="O14" s="93" t="e">
        <f t="shared" si="1"/>
        <v>#DIV/0!</v>
      </c>
      <c r="P14" s="110" t="e">
        <f t="shared" si="7"/>
        <v>#DIV/0!</v>
      </c>
      <c r="Q14" s="49"/>
    </row>
    <row r="15" spans="1:17" ht="15.75" customHeight="1" x14ac:dyDescent="0.25">
      <c r="A15" s="44"/>
      <c r="B15" s="4"/>
      <c r="C15" s="4"/>
      <c r="D15" s="54"/>
      <c r="E15" s="4"/>
      <c r="F15" s="4"/>
      <c r="G15" s="4"/>
      <c r="H15" s="4"/>
      <c r="I15" s="94">
        <f t="shared" si="8"/>
        <v>0</v>
      </c>
      <c r="J15" s="96"/>
      <c r="K15" s="96"/>
      <c r="L15" s="93">
        <f t="shared" si="0"/>
        <v>0</v>
      </c>
      <c r="M15" s="94">
        <f t="shared" si="9"/>
        <v>0</v>
      </c>
      <c r="N15" s="95">
        <f t="shared" si="10"/>
        <v>0</v>
      </c>
      <c r="O15" s="93" t="e">
        <f t="shared" si="1"/>
        <v>#DIV/0!</v>
      </c>
      <c r="P15" s="110" t="e">
        <f t="shared" si="7"/>
        <v>#DIV/0!</v>
      </c>
      <c r="Q15" s="49"/>
    </row>
    <row r="16" spans="1:17" ht="18.75" customHeight="1" x14ac:dyDescent="0.25">
      <c r="A16" s="142" t="s">
        <v>21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3"/>
    </row>
    <row r="17" spans="1:17" x14ac:dyDescent="0.25">
      <c r="A17" s="144"/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6"/>
    </row>
    <row r="18" spans="1:17" x14ac:dyDescent="0.25">
      <c r="A18" s="147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9"/>
    </row>
    <row r="19" spans="1:17" x14ac:dyDescent="0.25">
      <c r="A19" s="147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9"/>
    </row>
    <row r="20" spans="1:17" x14ac:dyDescent="0.25">
      <c r="A20" s="147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9"/>
    </row>
    <row r="21" spans="1:17" x14ac:dyDescent="0.25">
      <c r="A21" s="15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2"/>
    </row>
    <row r="22" spans="1:17" x14ac:dyDescent="0.25">
      <c r="B22" s="30"/>
      <c r="C22" s="30"/>
      <c r="D22" s="30"/>
      <c r="E22" s="30"/>
      <c r="F22" s="30"/>
      <c r="G22" s="30"/>
      <c r="H22" s="30"/>
      <c r="I22" s="91"/>
      <c r="J22" s="91"/>
      <c r="K22" s="91"/>
      <c r="L22" s="91"/>
      <c r="M22" s="91"/>
      <c r="N22" s="91"/>
      <c r="O22" s="91"/>
      <c r="P22" s="91"/>
      <c r="Q22" s="31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2025-02-07T00:17:04Z</dcterms:modified>
</cp:coreProperties>
</file>